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1.112.1\отдел финансового планирования\БЮДЖЕТ 2022\3. Проект решения\Проект бюджета\"/>
    </mc:Choice>
  </mc:AlternateContent>
  <bookViews>
    <workbookView xWindow="0" yWindow="0" windowWidth="19200" windowHeight="11460"/>
  </bookViews>
  <sheets>
    <sheet name="Новый_9" sheetId="2" r:id="rId1"/>
  </sheets>
  <definedNames>
    <definedName name="_xlnm._FilterDatabase" localSheetId="0" hidden="1">Новый_9!$A$11:$IK$93</definedName>
  </definedNames>
  <calcPr calcId="162913" refMode="R1C1"/>
</workbook>
</file>

<file path=xl/calcChain.xml><?xml version="1.0" encoding="utf-8"?>
<calcChain xmlns="http://schemas.openxmlformats.org/spreadsheetml/2006/main">
  <c r="P32" i="2" l="1"/>
  <c r="P53" i="2" l="1"/>
  <c r="P72" i="2" l="1"/>
  <c r="P71" i="2" l="1"/>
  <c r="P70" i="2" s="1"/>
  <c r="P58" i="2" l="1"/>
  <c r="Q15" i="2" l="1"/>
  <c r="Q14" i="2" s="1"/>
  <c r="Q13" i="2" s="1"/>
  <c r="P60" i="2" l="1"/>
  <c r="P15" i="2" l="1"/>
  <c r="P14" i="2" s="1"/>
  <c r="P13" i="2" s="1"/>
  <c r="P34" i="2" l="1"/>
  <c r="P33" i="2" s="1"/>
  <c r="P91" i="2" l="1"/>
  <c r="P90" i="2" s="1"/>
  <c r="P89" i="2" s="1"/>
  <c r="P88" i="2" s="1"/>
  <c r="P86" i="2"/>
  <c r="P81" i="2"/>
  <c r="P80" i="2"/>
  <c r="P79" i="2"/>
  <c r="P78" i="2"/>
  <c r="P76" i="2"/>
  <c r="P75" i="2"/>
  <c r="P74" i="2" s="1"/>
  <c r="P69" i="2" s="1"/>
  <c r="Q74" i="2"/>
  <c r="Q69" i="2" s="1"/>
  <c r="P64" i="2"/>
  <c r="P67" i="2"/>
  <c r="P66" i="2" s="1"/>
  <c r="Q57" i="2"/>
  <c r="Q56" i="2" s="1"/>
  <c r="Q55" i="2" s="1"/>
  <c r="Q54" i="2" s="1"/>
  <c r="P57" i="2"/>
  <c r="P56" i="2" s="1"/>
  <c r="Q62" i="2"/>
  <c r="Q59" i="2" s="1"/>
  <c r="Q52" i="2"/>
  <c r="Q51" i="2" s="1"/>
  <c r="P52" i="2"/>
  <c r="P51" i="2" s="1"/>
  <c r="Q49" i="2"/>
  <c r="Q48" i="2" s="1"/>
  <c r="P49" i="2"/>
  <c r="P48" i="2" s="1"/>
  <c r="P44" i="2"/>
  <c r="P43" i="2" s="1"/>
  <c r="P42" i="2" s="1"/>
  <c r="P41" i="2" s="1"/>
  <c r="Q41" i="2"/>
  <c r="P39" i="2"/>
  <c r="P38" i="2"/>
  <c r="P36" i="2" s="1"/>
  <c r="P37" i="2"/>
  <c r="P31" i="2"/>
  <c r="P29" i="2"/>
  <c r="Q25" i="2"/>
  <c r="Q24" i="2" s="1"/>
  <c r="Q23" i="2" s="1"/>
  <c r="P25" i="2"/>
  <c r="P24" i="2" s="1"/>
  <c r="P23" i="2" s="1"/>
  <c r="Q21" i="2"/>
  <c r="P21" i="2"/>
  <c r="P19" i="2"/>
  <c r="P18" i="2" s="1"/>
  <c r="Q19" i="2"/>
  <c r="Q18" i="2" l="1"/>
  <c r="Q17" i="2" s="1"/>
  <c r="Q12" i="2" s="1"/>
  <c r="P85" i="2"/>
  <c r="P84" i="2" s="1"/>
  <c r="P83" i="2" s="1"/>
  <c r="P62" i="2"/>
  <c r="P59" i="2" s="1"/>
  <c r="P28" i="2"/>
  <c r="P27" i="2" s="1"/>
  <c r="P47" i="2"/>
  <c r="P46" i="2" s="1"/>
  <c r="P17" i="2"/>
  <c r="Q47" i="2"/>
  <c r="Q46" i="2" s="1"/>
  <c r="Q93" i="2" l="1"/>
  <c r="Q11" i="2" s="1"/>
  <c r="P12" i="2"/>
  <c r="P55" i="2"/>
  <c r="P54" i="2" l="1"/>
  <c r="P93" i="2" s="1"/>
  <c r="P11" i="2" l="1"/>
</calcChain>
</file>

<file path=xl/comments1.xml><?xml version="1.0" encoding="utf-8"?>
<comments xmlns="http://schemas.openxmlformats.org/spreadsheetml/2006/main">
  <authors>
    <author>Власова Ирина Мулевна</author>
  </authors>
  <commentList>
    <comment ref="P32" authorId="0" shapeId="0">
      <text>
        <r>
          <rPr>
            <b/>
            <sz val="9"/>
            <color indexed="81"/>
            <rFont val="Tahoma"/>
            <family val="2"/>
            <charset val="204"/>
          </rPr>
          <t>Власова Ирина Мулевна:</t>
        </r>
        <r>
          <rPr>
            <sz val="9"/>
            <color indexed="81"/>
            <rFont val="Tahoma"/>
            <family val="2"/>
            <charset val="204"/>
          </rPr>
          <t xml:space="preserve">
на офиц.опублик доп 10 тр*12 мес</t>
        </r>
      </text>
    </comment>
  </commentList>
</comments>
</file>

<file path=xl/sharedStrings.xml><?xml version="1.0" encoding="utf-8"?>
<sst xmlns="http://schemas.openxmlformats.org/spreadsheetml/2006/main" count="194" uniqueCount="58">
  <si>
    <t>ИТОГО</t>
  </si>
  <si>
    <t>9900000000</t>
  </si>
  <si>
    <t>Иные закупки товаров, работ и услуг для обеспечения государственных (муниципальных) нужд</t>
  </si>
  <si>
    <t/>
  </si>
  <si>
    <t xml:space="preserve">Непрограммные направления деятельности </t>
  </si>
  <si>
    <t>Иные бюджетные ассигнования</t>
  </si>
  <si>
    <t>Физическая культура</t>
  </si>
  <si>
    <t>ФИЗИЧЕСКАЯ КУЛЬТУРА И СПОРТ</t>
  </si>
  <si>
    <t>Другие вопросы в области культуры, кинематографии</t>
  </si>
  <si>
    <t>КУЛЬТУРА, КИНЕМАТОГРАФИЯ</t>
  </si>
  <si>
    <t>Молодежная политика</t>
  </si>
  <si>
    <t>ОБРАЗОВАНИЕ</t>
  </si>
  <si>
    <t>Благоустройство</t>
  </si>
  <si>
    <t>ЖИЛИЩНО-КОММУНАЛЬНОЕ ХОЗЯЙСТВО</t>
  </si>
  <si>
    <t>НАЦИОНАЛЬНАЯ БЕЗОПАСНОСТЬ И ПРАВООХРАНИТЕЛЬНАЯ ДЕЯТЕЛЬНОСТЬ</t>
  </si>
  <si>
    <t>Мобилизационная подготовка экономики</t>
  </si>
  <si>
    <t>НАЦИОНАЛЬНАЯ ОБОРОНА</t>
  </si>
  <si>
    <t>Другие общегосударственные вопросы</t>
  </si>
  <si>
    <t>Уплата налогов, сборов и иных платежей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</si>
  <si>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</si>
  <si>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</si>
  <si>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</si>
  <si>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ОБЩЕГОСУДАРСТВЕННЫЕ ВОПРОСЫ</t>
  </si>
  <si>
    <t>КВР</t>
  </si>
  <si>
    <t>Ведомство</t>
  </si>
  <si>
    <t>в том числе средства вышестоя-щих бюджетов</t>
  </si>
  <si>
    <t>вид расхо-дов</t>
  </si>
  <si>
    <t>целевая статья</t>
  </si>
  <si>
    <t>под-раздел</t>
  </si>
  <si>
    <t>раз-дел</t>
  </si>
  <si>
    <t>Коды классификации расходов бюджета</t>
  </si>
  <si>
    <t>Код главно-го распо-ряди-теля средств бюдже-та</t>
  </si>
  <si>
    <t>Наименование главного распорядителя средств бюджета внутригородского района, разделов, подразделов, целевых статей и видов расходов</t>
  </si>
  <si>
    <t>Администрация Железнодорожного внутригородского района городского округа Самара</t>
  </si>
  <si>
    <t>Закупка товаров, работ и услуг для обеспечения государственных (муниципальных) нужд</t>
  </si>
  <si>
    <t>Расходы на выплату персоналу казенных учреждений</t>
  </si>
  <si>
    <t xml:space="preserve">                                                                                                                к Решению Совета депутатов Железнодорожного 
                                                                                                                внутригородского района городского округа Самара</t>
  </si>
  <si>
    <t>НАЦИОНАЛЬНАЯ ЭКОНОМИКА</t>
  </si>
  <si>
    <t>Дорожное хозяйство (дорожные фонды)</t>
  </si>
  <si>
    <t>Непрограммные направления деятельности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</si>
  <si>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</si>
  <si>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</si>
  <si>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>СОЦИАЛЬНАЯ ПОЛИТИКА</t>
  </si>
  <si>
    <t>Пенсионное обеспечение</t>
  </si>
  <si>
    <t xml:space="preserve">Иные бюджетные ассигнования
</t>
  </si>
  <si>
    <t>Г300000000</t>
  </si>
  <si>
    <t>Всего</t>
  </si>
  <si>
    <t>Резервные фонды</t>
  </si>
  <si>
    <t>Резервные средства</t>
  </si>
  <si>
    <t>Функционирование высшего должностного лица субъекта Российской Федерации и муниципального образования</t>
  </si>
  <si>
    <t>Муниципальная программа Железнодорожного внутригородского района городского округа Самара "Благоустройство территории Железнодорожного внутригородского района городского округа Самара на 2021 - 2025 годы"</t>
  </si>
  <si>
    <t>Г400000000</t>
  </si>
  <si>
    <t>Профессиональная подготовка, переподготовка и повышение квалификации</t>
  </si>
  <si>
    <t>Защита населения и территории от чрезвычайных ситуаций природного и техногенного характера, пожарная безопасность</t>
  </si>
  <si>
    <t>Муниципальная программа Железнодорожного внутригородского района городского округа Самара "Формирование современной городской среды Железнодорожного внутригородского района городского округа Самара на 2018 - 2024 годы"</t>
  </si>
  <si>
    <t xml:space="preserve">                                                                                                                от "____"__________ 2021 г. №____</t>
  </si>
  <si>
    <t>Ведомственная структура расходов бюджета Железнодорожного внутригородского района городского округа Самара Самарской области на 2022 год</t>
  </si>
  <si>
    <t xml:space="preserve">                                                                                                                Приложение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</si>
</sst>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#,##0.0;[Red]\-#,##0.0"/>
    <numFmt numFmtId="165" formatCode="#,##0.0"/>
    <numFmt numFmtId="166" formatCode="000"/>
    <numFmt numFmtId="167" formatCode="0000000000"/>
    <numFmt numFmtId="168" formatCode="00"/>
    <numFmt numFmtId="169" formatCode="#,##0.0_ ;[Red]\-#,##0.0\ 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3"/>
      <name val="Arial"/>
      <family val="2"/>
      <charset val="204"/>
    </font>
    <font>
      <sz val="13"/>
      <color theme="1"/>
      <name val="Arial"/>
      <family val="2"/>
      <charset val="204"/>
    </font>
    <font>
      <b/>
      <sz val="13"/>
      <name val="Arial"/>
      <family val="2"/>
      <charset val="204"/>
    </font>
    <font>
      <b/>
      <sz val="13"/>
      <color theme="1"/>
      <name val="Arial"/>
      <family val="2"/>
      <charset val="204"/>
    </font>
    <font>
      <sz val="13"/>
      <color rgb="FFFF0000"/>
      <name val="Arial"/>
      <family val="2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70">
    <xf numFmtId="0" fontId="0" fillId="0" borderId="0" xfId="0"/>
    <xf numFmtId="0" fontId="2" fillId="0" borderId="0" xfId="1" applyFont="1" applyProtection="1">
      <protection hidden="1"/>
    </xf>
    <xf numFmtId="0" fontId="2" fillId="0" borderId="0" xfId="1" applyFont="1" applyFill="1" applyProtection="1">
      <protection hidden="1"/>
    </xf>
    <xf numFmtId="0" fontId="2" fillId="0" borderId="0" xfId="1" applyFont="1"/>
    <xf numFmtId="0" fontId="2" fillId="0" borderId="0" xfId="1" applyNumberFormat="1" applyFont="1" applyFill="1" applyAlignment="1" applyProtection="1">
      <alignment horizontal="left"/>
      <protection hidden="1"/>
    </xf>
    <xf numFmtId="0" fontId="3" fillId="0" borderId="0" xfId="0" applyFont="1" applyAlignment="1"/>
    <xf numFmtId="0" fontId="2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alignment horizontal="centerContinuous" vertical="center" wrapText="1"/>
      <protection hidden="1"/>
    </xf>
    <xf numFmtId="0" fontId="2" fillId="0" borderId="0" xfId="1" applyNumberFormat="1" applyFont="1" applyFill="1" applyProtection="1">
      <protection hidden="1"/>
    </xf>
    <xf numFmtId="0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1" applyNumberFormat="1" applyFont="1" applyFill="1" applyBorder="1" applyAlignment="1" applyProtection="1">
      <alignment horizontal="center" vertical="center"/>
      <protection hidden="1"/>
    </xf>
    <xf numFmtId="0" fontId="2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alignment horizontal="left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0" xfId="1" applyFont="1" applyFill="1"/>
    <xf numFmtId="0" fontId="2" fillId="0" borderId="9" xfId="1" applyFont="1" applyFill="1" applyBorder="1" applyProtection="1">
      <protection hidden="1"/>
    </xf>
    <xf numFmtId="0" fontId="2" fillId="0" borderId="4" xfId="1" applyNumberFormat="1" applyFont="1" applyFill="1" applyBorder="1" applyAlignment="1" applyProtection="1">
      <alignment vertical="center" wrapText="1"/>
      <protection hidden="1"/>
    </xf>
    <xf numFmtId="166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168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167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1" xfId="1" applyNumberFormat="1" applyFont="1" applyFill="1" applyBorder="1" applyAlignment="1" applyProtection="1">
      <alignment vertical="center" wrapText="1"/>
      <protection hidden="1"/>
    </xf>
    <xf numFmtId="0" fontId="2" fillId="0" borderId="4" xfId="1" applyNumberFormat="1" applyFont="1" applyFill="1" applyBorder="1" applyAlignment="1" applyProtection="1">
      <alignment vertical="top" wrapText="1"/>
      <protection hidden="1"/>
    </xf>
    <xf numFmtId="0" fontId="6" fillId="0" borderId="9" xfId="1" applyFont="1" applyFill="1" applyBorder="1" applyProtection="1">
      <protection hidden="1"/>
    </xf>
    <xf numFmtId="166" fontId="6" fillId="0" borderId="4" xfId="1" applyNumberFormat="1" applyFont="1" applyFill="1" applyBorder="1" applyAlignment="1" applyProtection="1">
      <alignment horizontal="center" vertical="center" wrapText="1"/>
      <protection hidden="1"/>
    </xf>
    <xf numFmtId="166" fontId="6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1" applyFont="1" applyFill="1"/>
    <xf numFmtId="164" fontId="2" fillId="0" borderId="0" xfId="1" applyNumberFormat="1" applyFont="1" applyFill="1"/>
    <xf numFmtId="169" fontId="2" fillId="0" borderId="0" xfId="1" applyNumberFormat="1" applyFont="1" applyFill="1"/>
    <xf numFmtId="0" fontId="2" fillId="0" borderId="8" xfId="1" applyFont="1" applyFill="1" applyBorder="1" applyAlignment="1" applyProtection="1">
      <protection hidden="1"/>
    </xf>
    <xf numFmtId="0" fontId="2" fillId="0" borderId="1" xfId="1" applyFont="1" applyFill="1" applyBorder="1" applyAlignment="1" applyProtection="1">
      <protection hidden="1"/>
    </xf>
    <xf numFmtId="0" fontId="2" fillId="0" borderId="4" xfId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alignment horizontal="left" vertical="top" wrapText="1"/>
      <protection hidden="1"/>
    </xf>
    <xf numFmtId="0" fontId="2" fillId="0" borderId="4" xfId="1" applyFont="1" applyFill="1" applyBorder="1" applyAlignment="1" applyProtection="1">
      <alignment horizontal="center" vertical="center"/>
      <protection hidden="1"/>
    </xf>
    <xf numFmtId="165" fontId="2" fillId="0" borderId="1" xfId="1" applyNumberFormat="1" applyFont="1" applyFill="1" applyBorder="1" applyAlignment="1" applyProtection="1">
      <protection hidden="1"/>
    </xf>
    <xf numFmtId="0" fontId="2" fillId="0" borderId="0" xfId="1" applyFont="1" applyFill="1" applyAlignment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164" fontId="4" fillId="0" borderId="0" xfId="1" applyNumberFormat="1" applyFont="1" applyFill="1" applyAlignment="1" applyProtection="1">
      <protection hidden="1"/>
    </xf>
    <xf numFmtId="166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165" fontId="2" fillId="0" borderId="0" xfId="1" applyNumberFormat="1" applyFont="1"/>
    <xf numFmtId="166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169" fontId="2" fillId="0" borderId="0" xfId="1" applyNumberFormat="1" applyFont="1" applyFill="1" applyAlignment="1" applyProtection="1">
      <protection hidden="1"/>
    </xf>
    <xf numFmtId="0" fontId="2" fillId="0" borderId="4" xfId="1" applyNumberFormat="1" applyFont="1" applyFill="1" applyBorder="1" applyAlignment="1" applyProtection="1">
      <alignment wrapText="1"/>
      <protection hidden="1"/>
    </xf>
    <xf numFmtId="166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164" fontId="6" fillId="0" borderId="1" xfId="1" applyNumberFormat="1" applyFont="1" applyFill="1" applyBorder="1" applyAlignment="1" applyProtection="1">
      <alignment vertical="center" wrapText="1"/>
      <protection hidden="1"/>
    </xf>
    <xf numFmtId="166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Font="1" applyFill="1" applyAlignment="1" applyProtection="1">
      <protection hidden="1"/>
    </xf>
    <xf numFmtId="0" fontId="5" fillId="0" borderId="0" xfId="0" applyFont="1" applyAlignment="1"/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Font="1" applyFill="1" applyAlignment="1" applyProtection="1">
      <alignment horizontal="right"/>
      <protection hidden="1"/>
    </xf>
    <xf numFmtId="0" fontId="2" fillId="0" borderId="0" xfId="1" applyFont="1" applyFill="1" applyAlignment="1" applyProtection="1">
      <alignment horizontal="right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T98"/>
  <sheetViews>
    <sheetView showGridLines="0" tabSelected="1" view="pageBreakPreview" topLeftCell="J1" zoomScale="85" zoomScaleNormal="57" zoomScaleSheetLayoutView="85" workbookViewId="0">
      <selection activeCell="R15" sqref="R15"/>
    </sheetView>
  </sheetViews>
  <sheetFormatPr defaultColWidth="9.140625" defaultRowHeight="16.5" x14ac:dyDescent="0.25"/>
  <cols>
    <col min="1" max="9" width="0" style="3" hidden="1" customWidth="1"/>
    <col min="10" max="10" width="64.28515625" style="3" customWidth="1"/>
    <col min="11" max="11" width="8.85546875" style="3" customWidth="1"/>
    <col min="12" max="12" width="7.140625" style="3" customWidth="1"/>
    <col min="13" max="13" width="8.28515625" style="3" customWidth="1"/>
    <col min="14" max="14" width="22.85546875" style="3" customWidth="1"/>
    <col min="15" max="15" width="10" style="3" customWidth="1"/>
    <col min="16" max="16" width="17.7109375" style="3" bestFit="1" customWidth="1"/>
    <col min="17" max="17" width="19" style="3" customWidth="1"/>
    <col min="18" max="18" width="37.42578125" style="3" customWidth="1"/>
    <col min="19" max="245" width="9.140625" style="3" customWidth="1"/>
    <col min="246" max="16384" width="9.140625" style="3"/>
  </cols>
  <sheetData>
    <row r="1" spans="1:19" ht="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68" t="s">
        <v>57</v>
      </c>
      <c r="K1" s="68"/>
      <c r="L1" s="68"/>
      <c r="M1" s="68"/>
      <c r="N1" s="68"/>
      <c r="O1" s="68"/>
      <c r="P1" s="68"/>
      <c r="Q1" s="68"/>
    </row>
    <row r="2" spans="1:19" ht="33.75" customHeight="1" x14ac:dyDescent="0.25">
      <c r="A2" s="1"/>
      <c r="B2" s="2"/>
      <c r="C2" s="2"/>
      <c r="D2" s="2"/>
      <c r="E2" s="2"/>
      <c r="F2" s="2"/>
      <c r="G2" s="2"/>
      <c r="H2" s="2"/>
      <c r="I2" s="2"/>
      <c r="J2" s="69" t="s">
        <v>36</v>
      </c>
      <c r="K2" s="69"/>
      <c r="L2" s="69"/>
      <c r="M2" s="69"/>
      <c r="N2" s="69"/>
      <c r="O2" s="69"/>
      <c r="P2" s="69"/>
      <c r="Q2" s="69"/>
    </row>
    <row r="3" spans="1:19" x14ac:dyDescent="0.25">
      <c r="A3" s="1"/>
      <c r="B3" s="2"/>
      <c r="C3" s="2"/>
      <c r="D3" s="2"/>
      <c r="E3" s="2"/>
      <c r="F3" s="2"/>
      <c r="G3" s="2"/>
      <c r="H3" s="2"/>
      <c r="I3" s="2"/>
      <c r="J3" s="68" t="s">
        <v>55</v>
      </c>
      <c r="K3" s="68"/>
      <c r="L3" s="68"/>
      <c r="M3" s="68"/>
      <c r="N3" s="68"/>
      <c r="O3" s="68"/>
      <c r="P3" s="68"/>
      <c r="Q3" s="68"/>
    </row>
    <row r="4" spans="1:19" ht="19.5" customHeight="1" x14ac:dyDescent="0.25">
      <c r="A4" s="1"/>
      <c r="B4" s="2"/>
      <c r="C4" s="2"/>
      <c r="D4" s="2"/>
      <c r="E4" s="2"/>
      <c r="F4" s="2"/>
      <c r="G4" s="2"/>
      <c r="H4" s="2"/>
      <c r="I4" s="2"/>
      <c r="J4" s="4"/>
      <c r="K4" s="5"/>
      <c r="L4" s="5"/>
      <c r="M4" s="5"/>
      <c r="N4" s="5"/>
      <c r="O4" s="5"/>
      <c r="P4" s="5"/>
      <c r="Q4" s="5"/>
    </row>
    <row r="5" spans="1:19" ht="12.75" customHeight="1" x14ac:dyDescent="0.25">
      <c r="A5" s="1"/>
      <c r="B5" s="2"/>
      <c r="C5" s="2"/>
      <c r="D5" s="2"/>
      <c r="E5" s="2"/>
      <c r="F5" s="2"/>
      <c r="G5" s="2"/>
      <c r="H5" s="2"/>
      <c r="I5" s="2"/>
      <c r="J5" s="2"/>
      <c r="K5" s="65"/>
      <c r="L5" s="66"/>
      <c r="M5" s="66"/>
      <c r="N5" s="6"/>
      <c r="O5" s="2"/>
      <c r="P5" s="2"/>
      <c r="Q5" s="2"/>
    </row>
    <row r="6" spans="1:19" ht="34.5" customHeight="1" x14ac:dyDescent="0.25">
      <c r="A6" s="1"/>
      <c r="B6" s="7"/>
      <c r="C6" s="7"/>
      <c r="D6" s="7"/>
      <c r="E6" s="7"/>
      <c r="F6" s="7"/>
      <c r="G6" s="7"/>
      <c r="H6" s="7"/>
      <c r="I6" s="7"/>
      <c r="J6" s="67" t="s">
        <v>56</v>
      </c>
      <c r="K6" s="67"/>
      <c r="L6" s="67"/>
      <c r="M6" s="67"/>
      <c r="N6" s="67"/>
      <c r="O6" s="67"/>
      <c r="P6" s="67"/>
      <c r="Q6" s="67"/>
    </row>
    <row r="7" spans="1:19" ht="16.5" customHeight="1" x14ac:dyDescent="0.25">
      <c r="A7" s="1"/>
      <c r="B7" s="2"/>
      <c r="C7" s="2"/>
      <c r="D7" s="2"/>
      <c r="E7" s="2"/>
      <c r="F7" s="2"/>
      <c r="G7" s="2"/>
      <c r="H7" s="2"/>
      <c r="I7" s="2"/>
      <c r="J7" s="2"/>
      <c r="K7" s="2"/>
      <c r="L7" s="6"/>
      <c r="M7" s="6"/>
      <c r="N7" s="6"/>
      <c r="O7" s="2"/>
      <c r="P7" s="2"/>
      <c r="Q7" s="2"/>
    </row>
    <row r="8" spans="1:19" ht="33" customHeight="1" x14ac:dyDescent="0.25">
      <c r="A8" s="1"/>
      <c r="B8" s="8"/>
      <c r="C8" s="8"/>
      <c r="D8" s="8"/>
      <c r="E8" s="8"/>
      <c r="F8" s="8"/>
      <c r="G8" s="8"/>
      <c r="H8" s="8"/>
      <c r="I8" s="63"/>
      <c r="J8" s="62" t="s">
        <v>32</v>
      </c>
      <c r="K8" s="62" t="s">
        <v>31</v>
      </c>
      <c r="L8" s="64" t="s">
        <v>30</v>
      </c>
      <c r="M8" s="64"/>
      <c r="N8" s="64"/>
      <c r="O8" s="64"/>
      <c r="P8" s="9"/>
      <c r="Q8" s="9"/>
    </row>
    <row r="9" spans="1:19" ht="117.75" customHeight="1" x14ac:dyDescent="0.25">
      <c r="A9" s="1"/>
      <c r="B9" s="8"/>
      <c r="C9" s="8"/>
      <c r="D9" s="8"/>
      <c r="E9" s="8"/>
      <c r="F9" s="8"/>
      <c r="G9" s="8"/>
      <c r="H9" s="8"/>
      <c r="I9" s="63"/>
      <c r="J9" s="62"/>
      <c r="K9" s="62"/>
      <c r="L9" s="10" t="s">
        <v>29</v>
      </c>
      <c r="M9" s="11" t="s">
        <v>28</v>
      </c>
      <c r="N9" s="10" t="s">
        <v>27</v>
      </c>
      <c r="O9" s="11" t="s">
        <v>26</v>
      </c>
      <c r="P9" s="12" t="s">
        <v>46</v>
      </c>
      <c r="Q9" s="12" t="s">
        <v>25</v>
      </c>
    </row>
    <row r="10" spans="1:19" ht="14.25" customHeight="1" x14ac:dyDescent="0.25">
      <c r="A10" s="1"/>
      <c r="B10" s="13" t="s">
        <v>24</v>
      </c>
      <c r="C10" s="14"/>
      <c r="D10" s="15"/>
      <c r="E10" s="15"/>
      <c r="F10" s="15"/>
      <c r="G10" s="15"/>
      <c r="H10" s="13"/>
      <c r="I10" s="15" t="s">
        <v>23</v>
      </c>
      <c r="J10" s="16">
        <v>1</v>
      </c>
      <c r="K10" s="17">
        <v>2</v>
      </c>
      <c r="L10" s="18">
        <v>3</v>
      </c>
      <c r="M10" s="18">
        <v>4</v>
      </c>
      <c r="N10" s="9">
        <v>5</v>
      </c>
      <c r="O10" s="19">
        <v>6</v>
      </c>
      <c r="P10" s="12">
        <v>7</v>
      </c>
      <c r="Q10" s="12">
        <v>8</v>
      </c>
    </row>
    <row r="11" spans="1:19" s="22" customFormat="1" ht="33" x14ac:dyDescent="0.25">
      <c r="A11" s="2"/>
      <c r="B11" s="13"/>
      <c r="C11" s="14"/>
      <c r="D11" s="15"/>
      <c r="E11" s="15"/>
      <c r="F11" s="15"/>
      <c r="G11" s="15"/>
      <c r="H11" s="13"/>
      <c r="I11" s="15"/>
      <c r="J11" s="20" t="s">
        <v>33</v>
      </c>
      <c r="K11" s="21">
        <v>936</v>
      </c>
      <c r="L11" s="12"/>
      <c r="M11" s="18"/>
      <c r="N11" s="9"/>
      <c r="O11" s="19"/>
      <c r="P11" s="29">
        <f>P93</f>
        <v>142693.6</v>
      </c>
      <c r="Q11" s="29">
        <f>Q93</f>
        <v>6025.1</v>
      </c>
    </row>
    <row r="12" spans="1:19" s="22" customFormat="1" x14ac:dyDescent="0.25">
      <c r="A12" s="23"/>
      <c r="B12" s="60">
        <v>100</v>
      </c>
      <c r="C12" s="60"/>
      <c r="D12" s="60"/>
      <c r="E12" s="60"/>
      <c r="F12" s="60"/>
      <c r="G12" s="60"/>
      <c r="H12" s="60"/>
      <c r="I12" s="61"/>
      <c r="J12" s="24" t="s">
        <v>22</v>
      </c>
      <c r="K12" s="25">
        <v>936</v>
      </c>
      <c r="L12" s="26">
        <v>1</v>
      </c>
      <c r="M12" s="26" t="s">
        <v>3</v>
      </c>
      <c r="N12" s="27" t="s">
        <v>3</v>
      </c>
      <c r="O12" s="28" t="s">
        <v>3</v>
      </c>
      <c r="P12" s="29">
        <f>P17+P13+P23+P27</f>
        <v>103213.6</v>
      </c>
      <c r="Q12" s="29">
        <f>Q17</f>
        <v>0</v>
      </c>
    </row>
    <row r="13" spans="1:19" s="22" customFormat="1" ht="49.5" x14ac:dyDescent="0.25">
      <c r="A13" s="23"/>
      <c r="B13" s="46"/>
      <c r="C13" s="46"/>
      <c r="D13" s="46"/>
      <c r="E13" s="46"/>
      <c r="F13" s="46"/>
      <c r="G13" s="46"/>
      <c r="H13" s="46"/>
      <c r="I13" s="47"/>
      <c r="J13" s="24" t="s">
        <v>49</v>
      </c>
      <c r="K13" s="47">
        <v>936</v>
      </c>
      <c r="L13" s="26">
        <v>1</v>
      </c>
      <c r="M13" s="26">
        <v>2</v>
      </c>
      <c r="N13" s="27"/>
      <c r="O13" s="46"/>
      <c r="P13" s="29">
        <f t="shared" ref="P13:Q15" si="0">P14</f>
        <v>2719.6</v>
      </c>
      <c r="Q13" s="29">
        <f t="shared" si="0"/>
        <v>0</v>
      </c>
    </row>
    <row r="14" spans="1:19" s="22" customFormat="1" x14ac:dyDescent="0.25">
      <c r="A14" s="23"/>
      <c r="B14" s="46"/>
      <c r="C14" s="46"/>
      <c r="D14" s="46"/>
      <c r="E14" s="46"/>
      <c r="F14" s="46"/>
      <c r="G14" s="46"/>
      <c r="H14" s="46"/>
      <c r="I14" s="47"/>
      <c r="J14" s="24" t="s">
        <v>39</v>
      </c>
      <c r="K14" s="47">
        <v>936</v>
      </c>
      <c r="L14" s="26">
        <v>1</v>
      </c>
      <c r="M14" s="26">
        <v>2</v>
      </c>
      <c r="N14" s="27" t="s">
        <v>1</v>
      </c>
      <c r="O14" s="46" t="s">
        <v>3</v>
      </c>
      <c r="P14" s="29">
        <f t="shared" si="0"/>
        <v>2719.6</v>
      </c>
      <c r="Q14" s="29">
        <f t="shared" si="0"/>
        <v>0</v>
      </c>
    </row>
    <row r="15" spans="1:19" s="22" customFormat="1" ht="82.5" x14ac:dyDescent="0.25">
      <c r="A15" s="23"/>
      <c r="B15" s="46"/>
      <c r="C15" s="46"/>
      <c r="D15" s="46"/>
      <c r="E15" s="46"/>
      <c r="F15" s="46"/>
      <c r="G15" s="46"/>
      <c r="H15" s="46"/>
      <c r="I15" s="47"/>
      <c r="J15" s="24" t="s">
        <v>20</v>
      </c>
      <c r="K15" s="47">
        <v>936</v>
      </c>
      <c r="L15" s="26">
        <v>1</v>
      </c>
      <c r="M15" s="26">
        <v>2</v>
      </c>
      <c r="N15" s="27" t="s">
        <v>1</v>
      </c>
      <c r="O15" s="46">
        <v>100</v>
      </c>
      <c r="P15" s="29">
        <f t="shared" si="0"/>
        <v>2719.6</v>
      </c>
      <c r="Q15" s="29">
        <f t="shared" si="0"/>
        <v>0</v>
      </c>
      <c r="S15" s="36"/>
    </row>
    <row r="16" spans="1:19" s="22" customFormat="1" ht="33" x14ac:dyDescent="0.25">
      <c r="A16" s="23"/>
      <c r="B16" s="46"/>
      <c r="C16" s="46"/>
      <c r="D16" s="46"/>
      <c r="E16" s="46"/>
      <c r="F16" s="46"/>
      <c r="G16" s="46"/>
      <c r="H16" s="46"/>
      <c r="I16" s="47"/>
      <c r="J16" s="24" t="s">
        <v>19</v>
      </c>
      <c r="K16" s="47">
        <v>936</v>
      </c>
      <c r="L16" s="26">
        <v>1</v>
      </c>
      <c r="M16" s="26">
        <v>2</v>
      </c>
      <c r="N16" s="27" t="s">
        <v>1</v>
      </c>
      <c r="O16" s="46">
        <v>120</v>
      </c>
      <c r="P16" s="29">
        <v>2719.6</v>
      </c>
      <c r="Q16" s="29">
        <v>0</v>
      </c>
    </row>
    <row r="17" spans="1:20" s="22" customFormat="1" ht="66" x14ac:dyDescent="0.25">
      <c r="A17" s="23"/>
      <c r="B17" s="60">
        <v>104</v>
      </c>
      <c r="C17" s="60"/>
      <c r="D17" s="60"/>
      <c r="E17" s="60"/>
      <c r="F17" s="60"/>
      <c r="G17" s="60"/>
      <c r="H17" s="60"/>
      <c r="I17" s="61"/>
      <c r="J17" s="30" t="s">
        <v>21</v>
      </c>
      <c r="K17" s="25">
        <v>936</v>
      </c>
      <c r="L17" s="26">
        <v>1</v>
      </c>
      <c r="M17" s="26">
        <v>4</v>
      </c>
      <c r="N17" s="27" t="s">
        <v>3</v>
      </c>
      <c r="O17" s="28" t="s">
        <v>3</v>
      </c>
      <c r="P17" s="29">
        <f>P18</f>
        <v>66173.100000000006</v>
      </c>
      <c r="Q17" s="29">
        <f>Q18</f>
        <v>0</v>
      </c>
    </row>
    <row r="18" spans="1:20" s="22" customFormat="1" x14ac:dyDescent="0.25">
      <c r="A18" s="23"/>
      <c r="B18" s="60" t="s">
        <v>1</v>
      </c>
      <c r="C18" s="60"/>
      <c r="D18" s="60"/>
      <c r="E18" s="60"/>
      <c r="F18" s="60"/>
      <c r="G18" s="60"/>
      <c r="H18" s="60"/>
      <c r="I18" s="61"/>
      <c r="J18" s="24" t="s">
        <v>4</v>
      </c>
      <c r="K18" s="25">
        <v>936</v>
      </c>
      <c r="L18" s="26">
        <v>1</v>
      </c>
      <c r="M18" s="26">
        <v>4</v>
      </c>
      <c r="N18" s="27" t="s">
        <v>1</v>
      </c>
      <c r="O18" s="28" t="s">
        <v>3</v>
      </c>
      <c r="P18" s="29">
        <f>P19+P21</f>
        <v>66173.100000000006</v>
      </c>
      <c r="Q18" s="29">
        <f>Q19+Q21</f>
        <v>0</v>
      </c>
    </row>
    <row r="19" spans="1:20" s="22" customFormat="1" ht="82.5" x14ac:dyDescent="0.25">
      <c r="A19" s="23"/>
      <c r="B19" s="60">
        <v>100</v>
      </c>
      <c r="C19" s="60"/>
      <c r="D19" s="60"/>
      <c r="E19" s="60"/>
      <c r="F19" s="60"/>
      <c r="G19" s="60"/>
      <c r="H19" s="60"/>
      <c r="I19" s="61"/>
      <c r="J19" s="30" t="s">
        <v>20</v>
      </c>
      <c r="K19" s="25">
        <v>936</v>
      </c>
      <c r="L19" s="26">
        <v>1</v>
      </c>
      <c r="M19" s="26">
        <v>4</v>
      </c>
      <c r="N19" s="27" t="s">
        <v>1</v>
      </c>
      <c r="O19" s="28">
        <v>100</v>
      </c>
      <c r="P19" s="29">
        <f>P20</f>
        <v>63970.5</v>
      </c>
      <c r="Q19" s="29">
        <f>Q20</f>
        <v>0</v>
      </c>
    </row>
    <row r="20" spans="1:20" s="22" customFormat="1" ht="33" x14ac:dyDescent="0.25">
      <c r="A20" s="23"/>
      <c r="B20" s="60">
        <v>120</v>
      </c>
      <c r="C20" s="60"/>
      <c r="D20" s="60"/>
      <c r="E20" s="60"/>
      <c r="F20" s="60"/>
      <c r="G20" s="60"/>
      <c r="H20" s="60"/>
      <c r="I20" s="61"/>
      <c r="J20" s="24" t="s">
        <v>19</v>
      </c>
      <c r="K20" s="25">
        <v>936</v>
      </c>
      <c r="L20" s="26">
        <v>1</v>
      </c>
      <c r="M20" s="26">
        <v>4</v>
      </c>
      <c r="N20" s="27" t="s">
        <v>1</v>
      </c>
      <c r="O20" s="28">
        <v>120</v>
      </c>
      <c r="P20" s="29">
        <v>63970.5</v>
      </c>
      <c r="Q20" s="29">
        <v>0</v>
      </c>
    </row>
    <row r="21" spans="1:20" s="22" customFormat="1" ht="33" x14ac:dyDescent="0.25">
      <c r="A21" s="23"/>
      <c r="B21" s="60">
        <v>200</v>
      </c>
      <c r="C21" s="60"/>
      <c r="D21" s="60"/>
      <c r="E21" s="60"/>
      <c r="F21" s="60"/>
      <c r="G21" s="60"/>
      <c r="H21" s="60"/>
      <c r="I21" s="61"/>
      <c r="J21" s="30" t="s">
        <v>34</v>
      </c>
      <c r="K21" s="25">
        <v>936</v>
      </c>
      <c r="L21" s="26">
        <v>1</v>
      </c>
      <c r="M21" s="26">
        <v>4</v>
      </c>
      <c r="N21" s="27" t="s">
        <v>1</v>
      </c>
      <c r="O21" s="28">
        <v>200</v>
      </c>
      <c r="P21" s="29">
        <f>P22</f>
        <v>2202.6</v>
      </c>
      <c r="Q21" s="29">
        <f t="shared" ref="Q21" si="1">Q22</f>
        <v>0</v>
      </c>
    </row>
    <row r="22" spans="1:20" s="22" customFormat="1" ht="33" x14ac:dyDescent="0.25">
      <c r="A22" s="23"/>
      <c r="B22" s="60">
        <v>240</v>
      </c>
      <c r="C22" s="60"/>
      <c r="D22" s="60"/>
      <c r="E22" s="60"/>
      <c r="F22" s="60"/>
      <c r="G22" s="60"/>
      <c r="H22" s="60"/>
      <c r="I22" s="61"/>
      <c r="J22" s="24" t="s">
        <v>2</v>
      </c>
      <c r="K22" s="25">
        <v>936</v>
      </c>
      <c r="L22" s="26">
        <v>1</v>
      </c>
      <c r="M22" s="26">
        <v>4</v>
      </c>
      <c r="N22" s="27" t="s">
        <v>1</v>
      </c>
      <c r="O22" s="28">
        <v>240</v>
      </c>
      <c r="P22" s="59">
        <v>2202.6</v>
      </c>
      <c r="Q22" s="29">
        <v>0</v>
      </c>
    </row>
    <row r="23" spans="1:20" s="34" customFormat="1" x14ac:dyDescent="0.25">
      <c r="A23" s="31"/>
      <c r="B23" s="32"/>
      <c r="C23" s="33"/>
      <c r="D23" s="33"/>
      <c r="E23" s="33"/>
      <c r="F23" s="33"/>
      <c r="G23" s="33"/>
      <c r="H23" s="33"/>
      <c r="I23" s="33"/>
      <c r="J23" s="24" t="s">
        <v>47</v>
      </c>
      <c r="K23" s="25">
        <v>936</v>
      </c>
      <c r="L23" s="26">
        <v>1</v>
      </c>
      <c r="M23" s="26">
        <v>11</v>
      </c>
      <c r="N23" s="27"/>
      <c r="O23" s="28"/>
      <c r="P23" s="29">
        <f>P24</f>
        <v>65</v>
      </c>
      <c r="Q23" s="29">
        <f t="shared" ref="Q23:Q25" si="2">Q24</f>
        <v>0</v>
      </c>
    </row>
    <row r="24" spans="1:20" s="34" customFormat="1" x14ac:dyDescent="0.25">
      <c r="A24" s="31"/>
      <c r="B24" s="32"/>
      <c r="C24" s="33"/>
      <c r="D24" s="33"/>
      <c r="E24" s="33"/>
      <c r="F24" s="33"/>
      <c r="G24" s="33"/>
      <c r="H24" s="33"/>
      <c r="I24" s="33"/>
      <c r="J24" s="24" t="s">
        <v>4</v>
      </c>
      <c r="K24" s="25">
        <v>936</v>
      </c>
      <c r="L24" s="26">
        <v>1</v>
      </c>
      <c r="M24" s="26">
        <v>11</v>
      </c>
      <c r="N24" s="27" t="s">
        <v>1</v>
      </c>
      <c r="O24" s="28"/>
      <c r="P24" s="29">
        <f>P25</f>
        <v>65</v>
      </c>
      <c r="Q24" s="29">
        <f t="shared" si="2"/>
        <v>0</v>
      </c>
    </row>
    <row r="25" spans="1:20" s="34" customFormat="1" x14ac:dyDescent="0.25">
      <c r="A25" s="31"/>
      <c r="B25" s="32"/>
      <c r="C25" s="33"/>
      <c r="D25" s="33"/>
      <c r="E25" s="33"/>
      <c r="F25" s="33"/>
      <c r="G25" s="33"/>
      <c r="H25" s="33"/>
      <c r="I25" s="33"/>
      <c r="J25" s="30" t="s">
        <v>5</v>
      </c>
      <c r="K25" s="25">
        <v>936</v>
      </c>
      <c r="L25" s="26">
        <v>1</v>
      </c>
      <c r="M25" s="26">
        <v>11</v>
      </c>
      <c r="N25" s="27" t="s">
        <v>1</v>
      </c>
      <c r="O25" s="28">
        <v>800</v>
      </c>
      <c r="P25" s="29">
        <f>P26</f>
        <v>65</v>
      </c>
      <c r="Q25" s="29">
        <f t="shared" si="2"/>
        <v>0</v>
      </c>
    </row>
    <row r="26" spans="1:20" s="34" customFormat="1" x14ac:dyDescent="0.25">
      <c r="A26" s="31"/>
      <c r="B26" s="32"/>
      <c r="C26" s="33"/>
      <c r="D26" s="33"/>
      <c r="E26" s="33"/>
      <c r="F26" s="33"/>
      <c r="G26" s="33"/>
      <c r="H26" s="33"/>
      <c r="I26" s="33"/>
      <c r="J26" s="24" t="s">
        <v>48</v>
      </c>
      <c r="K26" s="25">
        <v>936</v>
      </c>
      <c r="L26" s="26">
        <v>1</v>
      </c>
      <c r="M26" s="26">
        <v>11</v>
      </c>
      <c r="N26" s="27" t="s">
        <v>1</v>
      </c>
      <c r="O26" s="28">
        <v>870</v>
      </c>
      <c r="P26" s="29">
        <v>65</v>
      </c>
      <c r="Q26" s="29">
        <v>0</v>
      </c>
    </row>
    <row r="27" spans="1:20" s="22" customFormat="1" x14ac:dyDescent="0.25">
      <c r="A27" s="23"/>
      <c r="B27" s="60">
        <v>113</v>
      </c>
      <c r="C27" s="60"/>
      <c r="D27" s="60"/>
      <c r="E27" s="60"/>
      <c r="F27" s="60"/>
      <c r="G27" s="60"/>
      <c r="H27" s="60"/>
      <c r="I27" s="61"/>
      <c r="J27" s="30" t="s">
        <v>17</v>
      </c>
      <c r="K27" s="25">
        <v>936</v>
      </c>
      <c r="L27" s="26">
        <v>1</v>
      </c>
      <c r="M27" s="26">
        <v>13</v>
      </c>
      <c r="N27" s="27"/>
      <c r="O27" s="28" t="s">
        <v>3</v>
      </c>
      <c r="P27" s="29">
        <f>P28</f>
        <v>34255.9</v>
      </c>
      <c r="Q27" s="29">
        <v>0</v>
      </c>
    </row>
    <row r="28" spans="1:20" s="22" customFormat="1" x14ac:dyDescent="0.25">
      <c r="A28" s="23"/>
      <c r="B28" s="28"/>
      <c r="C28" s="28"/>
      <c r="D28" s="28"/>
      <c r="E28" s="28"/>
      <c r="F28" s="28"/>
      <c r="G28" s="28"/>
      <c r="H28" s="28"/>
      <c r="I28" s="25"/>
      <c r="J28" s="30" t="s">
        <v>4</v>
      </c>
      <c r="K28" s="25">
        <v>936</v>
      </c>
      <c r="L28" s="26">
        <v>1</v>
      </c>
      <c r="M28" s="26">
        <v>13</v>
      </c>
      <c r="N28" s="27" t="s">
        <v>1</v>
      </c>
      <c r="O28" s="28"/>
      <c r="P28" s="29">
        <f>P29+P31+P33</f>
        <v>34255.9</v>
      </c>
      <c r="Q28" s="29">
        <v>0</v>
      </c>
    </row>
    <row r="29" spans="1:20" s="22" customFormat="1" ht="82.5" x14ac:dyDescent="0.25">
      <c r="A29" s="23"/>
      <c r="B29" s="28"/>
      <c r="C29" s="28"/>
      <c r="D29" s="28"/>
      <c r="E29" s="28"/>
      <c r="F29" s="28"/>
      <c r="G29" s="28"/>
      <c r="H29" s="28"/>
      <c r="I29" s="25"/>
      <c r="J29" s="30" t="s">
        <v>20</v>
      </c>
      <c r="K29" s="25">
        <v>936</v>
      </c>
      <c r="L29" s="26">
        <v>1</v>
      </c>
      <c r="M29" s="26">
        <v>13</v>
      </c>
      <c r="N29" s="27" t="s">
        <v>1</v>
      </c>
      <c r="O29" s="28">
        <v>100</v>
      </c>
      <c r="P29" s="29">
        <f>P30</f>
        <v>21066.400000000001</v>
      </c>
      <c r="Q29" s="29">
        <v>0</v>
      </c>
      <c r="S29" s="35"/>
    </row>
    <row r="30" spans="1:20" s="22" customFormat="1" x14ac:dyDescent="0.25">
      <c r="A30" s="23"/>
      <c r="B30" s="28"/>
      <c r="C30" s="28"/>
      <c r="D30" s="28"/>
      <c r="E30" s="28"/>
      <c r="F30" s="28"/>
      <c r="G30" s="28"/>
      <c r="H30" s="28"/>
      <c r="I30" s="25"/>
      <c r="J30" s="30" t="s">
        <v>35</v>
      </c>
      <c r="K30" s="25">
        <v>936</v>
      </c>
      <c r="L30" s="26">
        <v>1</v>
      </c>
      <c r="M30" s="26">
        <v>13</v>
      </c>
      <c r="N30" s="27">
        <v>9900000000</v>
      </c>
      <c r="O30" s="28">
        <v>110</v>
      </c>
      <c r="P30" s="29">
        <v>21066.400000000001</v>
      </c>
      <c r="Q30" s="29">
        <v>0</v>
      </c>
      <c r="T30" s="36"/>
    </row>
    <row r="31" spans="1:20" s="22" customFormat="1" ht="33" x14ac:dyDescent="0.25">
      <c r="A31" s="23"/>
      <c r="B31" s="60">
        <v>200</v>
      </c>
      <c r="C31" s="60"/>
      <c r="D31" s="60"/>
      <c r="E31" s="60"/>
      <c r="F31" s="60"/>
      <c r="G31" s="60"/>
      <c r="H31" s="60"/>
      <c r="I31" s="61"/>
      <c r="J31" s="30" t="s">
        <v>34</v>
      </c>
      <c r="K31" s="25">
        <v>936</v>
      </c>
      <c r="L31" s="26">
        <v>1</v>
      </c>
      <c r="M31" s="26">
        <v>13</v>
      </c>
      <c r="N31" s="27" t="s">
        <v>1</v>
      </c>
      <c r="O31" s="28">
        <v>200</v>
      </c>
      <c r="P31" s="29">
        <f>P32</f>
        <v>9157.9</v>
      </c>
      <c r="Q31" s="29">
        <v>0</v>
      </c>
    </row>
    <row r="32" spans="1:20" s="22" customFormat="1" ht="33" x14ac:dyDescent="0.25">
      <c r="A32" s="23"/>
      <c r="B32" s="60">
        <v>240</v>
      </c>
      <c r="C32" s="60"/>
      <c r="D32" s="60"/>
      <c r="E32" s="60"/>
      <c r="F32" s="60"/>
      <c r="G32" s="60"/>
      <c r="H32" s="60"/>
      <c r="I32" s="61"/>
      <c r="J32" s="24" t="s">
        <v>2</v>
      </c>
      <c r="K32" s="25">
        <v>936</v>
      </c>
      <c r="L32" s="26">
        <v>1</v>
      </c>
      <c r="M32" s="26">
        <v>13</v>
      </c>
      <c r="N32" s="27" t="s">
        <v>1</v>
      </c>
      <c r="O32" s="28">
        <v>240</v>
      </c>
      <c r="P32" s="59">
        <f>1356.1+7681.8+120</f>
        <v>9157.9</v>
      </c>
      <c r="Q32" s="29">
        <v>0</v>
      </c>
      <c r="T32" s="36"/>
    </row>
    <row r="33" spans="1:19" s="22" customFormat="1" x14ac:dyDescent="0.25">
      <c r="A33" s="23"/>
      <c r="B33" s="60">
        <v>800</v>
      </c>
      <c r="C33" s="60"/>
      <c r="D33" s="60"/>
      <c r="E33" s="60"/>
      <c r="F33" s="60"/>
      <c r="G33" s="60"/>
      <c r="H33" s="60"/>
      <c r="I33" s="61"/>
      <c r="J33" s="30" t="s">
        <v>5</v>
      </c>
      <c r="K33" s="25">
        <v>936</v>
      </c>
      <c r="L33" s="26">
        <v>1</v>
      </c>
      <c r="M33" s="26">
        <v>13</v>
      </c>
      <c r="N33" s="27" t="s">
        <v>1</v>
      </c>
      <c r="O33" s="28">
        <v>800</v>
      </c>
      <c r="P33" s="29">
        <f>P34+P35</f>
        <v>4031.6</v>
      </c>
      <c r="Q33" s="29">
        <v>0</v>
      </c>
    </row>
    <row r="34" spans="1:19" s="22" customFormat="1" x14ac:dyDescent="0.25">
      <c r="A34" s="23"/>
      <c r="B34" s="60">
        <v>850</v>
      </c>
      <c r="C34" s="60"/>
      <c r="D34" s="60"/>
      <c r="E34" s="60"/>
      <c r="F34" s="60"/>
      <c r="G34" s="60"/>
      <c r="H34" s="60"/>
      <c r="I34" s="61"/>
      <c r="J34" s="24" t="s">
        <v>18</v>
      </c>
      <c r="K34" s="25">
        <v>936</v>
      </c>
      <c r="L34" s="26">
        <v>1</v>
      </c>
      <c r="M34" s="26">
        <v>13</v>
      </c>
      <c r="N34" s="27" t="s">
        <v>1</v>
      </c>
      <c r="O34" s="28">
        <v>850</v>
      </c>
      <c r="P34" s="29">
        <f>0.1+31.5</f>
        <v>31.6</v>
      </c>
      <c r="Q34" s="29">
        <v>0</v>
      </c>
    </row>
    <row r="35" spans="1:19" s="22" customFormat="1" x14ac:dyDescent="0.25">
      <c r="A35" s="23"/>
      <c r="B35" s="53"/>
      <c r="C35" s="53"/>
      <c r="D35" s="53"/>
      <c r="E35" s="53"/>
      <c r="F35" s="53"/>
      <c r="G35" s="53"/>
      <c r="H35" s="53"/>
      <c r="I35" s="54"/>
      <c r="J35" s="30" t="s">
        <v>48</v>
      </c>
      <c r="K35" s="58">
        <v>936</v>
      </c>
      <c r="L35" s="26">
        <v>1</v>
      </c>
      <c r="M35" s="26">
        <v>13</v>
      </c>
      <c r="N35" s="27" t="s">
        <v>1</v>
      </c>
      <c r="O35" s="57">
        <v>870</v>
      </c>
      <c r="P35" s="29">
        <v>4000</v>
      </c>
      <c r="Q35" s="29">
        <v>0</v>
      </c>
    </row>
    <row r="36" spans="1:19" s="22" customFormat="1" x14ac:dyDescent="0.25">
      <c r="A36" s="23"/>
      <c r="B36" s="60">
        <v>200</v>
      </c>
      <c r="C36" s="60"/>
      <c r="D36" s="60"/>
      <c r="E36" s="60"/>
      <c r="F36" s="60"/>
      <c r="G36" s="60"/>
      <c r="H36" s="60"/>
      <c r="I36" s="61"/>
      <c r="J36" s="30" t="s">
        <v>16</v>
      </c>
      <c r="K36" s="25">
        <v>936</v>
      </c>
      <c r="L36" s="26">
        <v>2</v>
      </c>
      <c r="M36" s="26" t="s">
        <v>3</v>
      </c>
      <c r="N36" s="27" t="s">
        <v>3</v>
      </c>
      <c r="O36" s="28" t="s">
        <v>3</v>
      </c>
      <c r="P36" s="29">
        <f>P38</f>
        <v>142.80000000000001</v>
      </c>
      <c r="Q36" s="29">
        <v>0</v>
      </c>
    </row>
    <row r="37" spans="1:19" s="22" customFormat="1" x14ac:dyDescent="0.25">
      <c r="A37" s="23"/>
      <c r="B37" s="60">
        <v>204</v>
      </c>
      <c r="C37" s="60"/>
      <c r="D37" s="60"/>
      <c r="E37" s="60"/>
      <c r="F37" s="60"/>
      <c r="G37" s="60"/>
      <c r="H37" s="60"/>
      <c r="I37" s="61"/>
      <c r="J37" s="24" t="s">
        <v>15</v>
      </c>
      <c r="K37" s="25">
        <v>936</v>
      </c>
      <c r="L37" s="26">
        <v>2</v>
      </c>
      <c r="M37" s="26">
        <v>4</v>
      </c>
      <c r="N37" s="27" t="s">
        <v>3</v>
      </c>
      <c r="O37" s="28" t="s">
        <v>3</v>
      </c>
      <c r="P37" s="29">
        <f>P40</f>
        <v>142.80000000000001</v>
      </c>
      <c r="Q37" s="29">
        <v>0</v>
      </c>
      <c r="S37" s="36"/>
    </row>
    <row r="38" spans="1:19" s="22" customFormat="1" x14ac:dyDescent="0.25">
      <c r="A38" s="23"/>
      <c r="B38" s="60" t="s">
        <v>1</v>
      </c>
      <c r="C38" s="60"/>
      <c r="D38" s="60"/>
      <c r="E38" s="60"/>
      <c r="F38" s="60"/>
      <c r="G38" s="60"/>
      <c r="H38" s="60"/>
      <c r="I38" s="61"/>
      <c r="J38" s="30" t="s">
        <v>4</v>
      </c>
      <c r="K38" s="25">
        <v>936</v>
      </c>
      <c r="L38" s="26">
        <v>2</v>
      </c>
      <c r="M38" s="26">
        <v>4</v>
      </c>
      <c r="N38" s="27" t="s">
        <v>1</v>
      </c>
      <c r="O38" s="28" t="s">
        <v>3</v>
      </c>
      <c r="P38" s="29">
        <f>P40</f>
        <v>142.80000000000001</v>
      </c>
      <c r="Q38" s="29">
        <v>0</v>
      </c>
    </row>
    <row r="39" spans="1:19" s="22" customFormat="1" ht="33" x14ac:dyDescent="0.25">
      <c r="A39" s="23"/>
      <c r="B39" s="60">
        <v>200</v>
      </c>
      <c r="C39" s="60"/>
      <c r="D39" s="60"/>
      <c r="E39" s="60"/>
      <c r="F39" s="60"/>
      <c r="G39" s="60"/>
      <c r="H39" s="60"/>
      <c r="I39" s="61"/>
      <c r="J39" s="24" t="s">
        <v>34</v>
      </c>
      <c r="K39" s="25">
        <v>936</v>
      </c>
      <c r="L39" s="26">
        <v>2</v>
      </c>
      <c r="M39" s="26">
        <v>4</v>
      </c>
      <c r="N39" s="27" t="s">
        <v>1</v>
      </c>
      <c r="O39" s="28">
        <v>200</v>
      </c>
      <c r="P39" s="29">
        <f>P40</f>
        <v>142.80000000000001</v>
      </c>
      <c r="Q39" s="29">
        <v>0</v>
      </c>
    </row>
    <row r="40" spans="1:19" s="22" customFormat="1" ht="33" x14ac:dyDescent="0.25">
      <c r="A40" s="23"/>
      <c r="B40" s="60">
        <v>240</v>
      </c>
      <c r="C40" s="60"/>
      <c r="D40" s="60"/>
      <c r="E40" s="60"/>
      <c r="F40" s="60"/>
      <c r="G40" s="60"/>
      <c r="H40" s="60"/>
      <c r="I40" s="61"/>
      <c r="J40" s="30" t="s">
        <v>2</v>
      </c>
      <c r="K40" s="25">
        <v>936</v>
      </c>
      <c r="L40" s="26">
        <v>2</v>
      </c>
      <c r="M40" s="26">
        <v>4</v>
      </c>
      <c r="N40" s="27" t="s">
        <v>1</v>
      </c>
      <c r="O40" s="28">
        <v>240</v>
      </c>
      <c r="P40" s="59">
        <v>142.80000000000001</v>
      </c>
      <c r="Q40" s="29">
        <v>0</v>
      </c>
    </row>
    <row r="41" spans="1:19" s="22" customFormat="1" ht="33" x14ac:dyDescent="0.25">
      <c r="A41" s="23"/>
      <c r="B41" s="60">
        <v>300</v>
      </c>
      <c r="C41" s="60"/>
      <c r="D41" s="60"/>
      <c r="E41" s="60"/>
      <c r="F41" s="60"/>
      <c r="G41" s="60"/>
      <c r="H41" s="60"/>
      <c r="I41" s="61"/>
      <c r="J41" s="24" t="s">
        <v>14</v>
      </c>
      <c r="K41" s="25">
        <v>936</v>
      </c>
      <c r="L41" s="26">
        <v>3</v>
      </c>
      <c r="M41" s="26" t="s">
        <v>3</v>
      </c>
      <c r="N41" s="27" t="s">
        <v>3</v>
      </c>
      <c r="O41" s="28" t="s">
        <v>3</v>
      </c>
      <c r="P41" s="29">
        <f>P42</f>
        <v>50.2</v>
      </c>
      <c r="Q41" s="29">
        <f>Q42</f>
        <v>0</v>
      </c>
    </row>
    <row r="42" spans="1:19" s="22" customFormat="1" ht="49.5" x14ac:dyDescent="0.25">
      <c r="A42" s="23"/>
      <c r="B42" s="28"/>
      <c r="C42" s="28"/>
      <c r="D42" s="28"/>
      <c r="E42" s="28"/>
      <c r="F42" s="28"/>
      <c r="G42" s="28"/>
      <c r="H42" s="28"/>
      <c r="I42" s="25"/>
      <c r="J42" s="56" t="s">
        <v>53</v>
      </c>
      <c r="K42" s="54">
        <v>936</v>
      </c>
      <c r="L42" s="26">
        <v>3</v>
      </c>
      <c r="M42" s="26">
        <v>10</v>
      </c>
      <c r="N42" s="27"/>
      <c r="O42" s="28"/>
      <c r="P42" s="29">
        <f>P43</f>
        <v>50.2</v>
      </c>
      <c r="Q42" s="29">
        <v>0</v>
      </c>
    </row>
    <row r="43" spans="1:19" s="22" customFormat="1" x14ac:dyDescent="0.25">
      <c r="A43" s="23"/>
      <c r="B43" s="28"/>
      <c r="C43" s="28"/>
      <c r="D43" s="28"/>
      <c r="E43" s="28"/>
      <c r="F43" s="28"/>
      <c r="G43" s="28"/>
      <c r="H43" s="28"/>
      <c r="I43" s="25"/>
      <c r="J43" s="30" t="s">
        <v>4</v>
      </c>
      <c r="K43" s="54">
        <v>936</v>
      </c>
      <c r="L43" s="26">
        <v>3</v>
      </c>
      <c r="M43" s="26">
        <v>10</v>
      </c>
      <c r="N43" s="27" t="s">
        <v>1</v>
      </c>
      <c r="O43" s="28"/>
      <c r="P43" s="29">
        <f>P44</f>
        <v>50.2</v>
      </c>
      <c r="Q43" s="29">
        <v>0</v>
      </c>
    </row>
    <row r="44" spans="1:19" s="22" customFormat="1" ht="33" x14ac:dyDescent="0.25">
      <c r="A44" s="23"/>
      <c r="B44" s="28"/>
      <c r="C44" s="28"/>
      <c r="D44" s="28"/>
      <c r="E44" s="28"/>
      <c r="F44" s="28"/>
      <c r="G44" s="28"/>
      <c r="H44" s="28"/>
      <c r="I44" s="25"/>
      <c r="J44" s="24" t="s">
        <v>34</v>
      </c>
      <c r="K44" s="54">
        <v>936</v>
      </c>
      <c r="L44" s="26">
        <v>3</v>
      </c>
      <c r="M44" s="26">
        <v>10</v>
      </c>
      <c r="N44" s="27" t="s">
        <v>1</v>
      </c>
      <c r="O44" s="28">
        <v>200</v>
      </c>
      <c r="P44" s="29">
        <f>P45</f>
        <v>50.2</v>
      </c>
      <c r="Q44" s="29">
        <v>0</v>
      </c>
    </row>
    <row r="45" spans="1:19" s="22" customFormat="1" ht="33" x14ac:dyDescent="0.25">
      <c r="A45" s="23"/>
      <c r="B45" s="28"/>
      <c r="C45" s="28"/>
      <c r="D45" s="28"/>
      <c r="E45" s="28"/>
      <c r="F45" s="28"/>
      <c r="G45" s="28"/>
      <c r="H45" s="28"/>
      <c r="I45" s="25"/>
      <c r="J45" s="30" t="s">
        <v>2</v>
      </c>
      <c r="K45" s="54">
        <v>936</v>
      </c>
      <c r="L45" s="26">
        <v>3</v>
      </c>
      <c r="M45" s="26">
        <v>10</v>
      </c>
      <c r="N45" s="27" t="s">
        <v>1</v>
      </c>
      <c r="O45" s="28">
        <v>240</v>
      </c>
      <c r="P45" s="59">
        <v>50.2</v>
      </c>
      <c r="Q45" s="29">
        <v>0</v>
      </c>
    </row>
    <row r="46" spans="1:19" s="22" customFormat="1" x14ac:dyDescent="0.25">
      <c r="A46" s="23"/>
      <c r="B46" s="28"/>
      <c r="C46" s="28"/>
      <c r="D46" s="28"/>
      <c r="E46" s="28"/>
      <c r="F46" s="28"/>
      <c r="G46" s="28"/>
      <c r="H46" s="28"/>
      <c r="I46" s="25"/>
      <c r="J46" s="24" t="s">
        <v>37</v>
      </c>
      <c r="K46" s="25">
        <v>936</v>
      </c>
      <c r="L46" s="26">
        <v>4</v>
      </c>
      <c r="M46" s="26"/>
      <c r="N46" s="27"/>
      <c r="O46" s="28"/>
      <c r="P46" s="29">
        <f>P47</f>
        <v>2830.5</v>
      </c>
      <c r="Q46" s="29">
        <f>Q47</f>
        <v>0</v>
      </c>
    </row>
    <row r="47" spans="1:19" s="22" customFormat="1" x14ac:dyDescent="0.25">
      <c r="A47" s="23"/>
      <c r="B47" s="28"/>
      <c r="C47" s="28"/>
      <c r="D47" s="28"/>
      <c r="E47" s="28"/>
      <c r="F47" s="28"/>
      <c r="G47" s="28"/>
      <c r="H47" s="28"/>
      <c r="I47" s="25"/>
      <c r="J47" s="24" t="s">
        <v>38</v>
      </c>
      <c r="K47" s="25">
        <v>936</v>
      </c>
      <c r="L47" s="26">
        <v>4</v>
      </c>
      <c r="M47" s="26">
        <v>9</v>
      </c>
      <c r="N47" s="27"/>
      <c r="O47" s="28"/>
      <c r="P47" s="29">
        <f>P48+P51</f>
        <v>2830.5</v>
      </c>
      <c r="Q47" s="29">
        <f t="shared" ref="Q47" si="3">Q48+Q51</f>
        <v>0</v>
      </c>
    </row>
    <row r="48" spans="1:19" s="22" customFormat="1" ht="82.5" x14ac:dyDescent="0.25">
      <c r="A48" s="23"/>
      <c r="B48" s="28"/>
      <c r="C48" s="28"/>
      <c r="D48" s="28"/>
      <c r="E48" s="28"/>
      <c r="F48" s="28"/>
      <c r="G48" s="28"/>
      <c r="H48" s="28"/>
      <c r="I48" s="25"/>
      <c r="J48" s="24" t="s">
        <v>50</v>
      </c>
      <c r="K48" s="25">
        <v>936</v>
      </c>
      <c r="L48" s="26">
        <v>4</v>
      </c>
      <c r="M48" s="26">
        <v>9</v>
      </c>
      <c r="N48" s="27" t="s">
        <v>51</v>
      </c>
      <c r="O48" s="28"/>
      <c r="P48" s="29">
        <f t="shared" ref="P48:Q49" si="4">P49</f>
        <v>1700</v>
      </c>
      <c r="Q48" s="29">
        <f t="shared" si="4"/>
        <v>0</v>
      </c>
    </row>
    <row r="49" spans="1:19" s="22" customFormat="1" ht="33" x14ac:dyDescent="0.25">
      <c r="A49" s="23"/>
      <c r="B49" s="28"/>
      <c r="C49" s="28"/>
      <c r="D49" s="28"/>
      <c r="E49" s="28"/>
      <c r="F49" s="28"/>
      <c r="G49" s="28"/>
      <c r="H49" s="28"/>
      <c r="I49" s="25"/>
      <c r="J49" s="30" t="s">
        <v>34</v>
      </c>
      <c r="K49" s="25">
        <v>936</v>
      </c>
      <c r="L49" s="26">
        <v>4</v>
      </c>
      <c r="M49" s="26">
        <v>9</v>
      </c>
      <c r="N49" s="27" t="s">
        <v>51</v>
      </c>
      <c r="O49" s="28">
        <v>200</v>
      </c>
      <c r="P49" s="29">
        <f t="shared" si="4"/>
        <v>1700</v>
      </c>
      <c r="Q49" s="29">
        <f t="shared" si="4"/>
        <v>0</v>
      </c>
    </row>
    <row r="50" spans="1:19" s="22" customFormat="1" ht="33" x14ac:dyDescent="0.25">
      <c r="A50" s="23"/>
      <c r="B50" s="28"/>
      <c r="C50" s="28"/>
      <c r="D50" s="28"/>
      <c r="E50" s="28"/>
      <c r="F50" s="28"/>
      <c r="G50" s="28"/>
      <c r="H50" s="28"/>
      <c r="I50" s="25"/>
      <c r="J50" s="24" t="s">
        <v>2</v>
      </c>
      <c r="K50" s="25">
        <v>936</v>
      </c>
      <c r="L50" s="26">
        <v>4</v>
      </c>
      <c r="M50" s="26">
        <v>9</v>
      </c>
      <c r="N50" s="27" t="s">
        <v>51</v>
      </c>
      <c r="O50" s="28">
        <v>240</v>
      </c>
      <c r="P50" s="29">
        <v>1700</v>
      </c>
      <c r="Q50" s="29">
        <v>0</v>
      </c>
    </row>
    <row r="51" spans="1:19" s="22" customFormat="1" x14ac:dyDescent="0.25">
      <c r="A51" s="23"/>
      <c r="B51" s="28"/>
      <c r="C51" s="28"/>
      <c r="D51" s="28"/>
      <c r="E51" s="28"/>
      <c r="F51" s="28"/>
      <c r="G51" s="28"/>
      <c r="H51" s="28"/>
      <c r="I51" s="25"/>
      <c r="J51" s="24" t="s">
        <v>39</v>
      </c>
      <c r="K51" s="25">
        <v>936</v>
      </c>
      <c r="L51" s="26">
        <v>4</v>
      </c>
      <c r="M51" s="26">
        <v>9</v>
      </c>
      <c r="N51" s="27">
        <v>9900000000</v>
      </c>
      <c r="O51" s="28"/>
      <c r="P51" s="29">
        <f t="shared" ref="P51:Q52" si="5">P52</f>
        <v>1130.5</v>
      </c>
      <c r="Q51" s="29">
        <f t="shared" si="5"/>
        <v>0</v>
      </c>
    </row>
    <row r="52" spans="1:19" s="22" customFormat="1" ht="33" x14ac:dyDescent="0.25">
      <c r="A52" s="23"/>
      <c r="B52" s="28"/>
      <c r="C52" s="28"/>
      <c r="D52" s="28"/>
      <c r="E52" s="28"/>
      <c r="F52" s="28"/>
      <c r="G52" s="28"/>
      <c r="H52" s="28"/>
      <c r="I52" s="25"/>
      <c r="J52" s="24" t="s">
        <v>34</v>
      </c>
      <c r="K52" s="25">
        <v>936</v>
      </c>
      <c r="L52" s="26">
        <v>4</v>
      </c>
      <c r="M52" s="26">
        <v>9</v>
      </c>
      <c r="N52" s="27">
        <v>9900000000</v>
      </c>
      <c r="O52" s="28">
        <v>200</v>
      </c>
      <c r="P52" s="29">
        <f t="shared" si="5"/>
        <v>1130.5</v>
      </c>
      <c r="Q52" s="29">
        <f t="shared" si="5"/>
        <v>0</v>
      </c>
    </row>
    <row r="53" spans="1:19" s="22" customFormat="1" ht="33" x14ac:dyDescent="0.25">
      <c r="A53" s="23"/>
      <c r="B53" s="28"/>
      <c r="C53" s="28"/>
      <c r="D53" s="28"/>
      <c r="E53" s="28"/>
      <c r="F53" s="28"/>
      <c r="G53" s="28"/>
      <c r="H53" s="28"/>
      <c r="I53" s="25"/>
      <c r="J53" s="30" t="s">
        <v>2</v>
      </c>
      <c r="K53" s="25">
        <v>936</v>
      </c>
      <c r="L53" s="26">
        <v>4</v>
      </c>
      <c r="M53" s="26">
        <v>9</v>
      </c>
      <c r="N53" s="27">
        <v>9900000000</v>
      </c>
      <c r="O53" s="28">
        <v>240</v>
      </c>
      <c r="P53" s="59">
        <f>2830.5-1700</f>
        <v>1130.5</v>
      </c>
      <c r="Q53" s="29">
        <v>0</v>
      </c>
    </row>
    <row r="54" spans="1:19" s="22" customFormat="1" x14ac:dyDescent="0.25">
      <c r="A54" s="23"/>
      <c r="B54" s="60">
        <v>500</v>
      </c>
      <c r="C54" s="60"/>
      <c r="D54" s="60"/>
      <c r="E54" s="60"/>
      <c r="F54" s="60"/>
      <c r="G54" s="60"/>
      <c r="H54" s="60"/>
      <c r="I54" s="61"/>
      <c r="J54" s="30" t="s">
        <v>13</v>
      </c>
      <c r="K54" s="25">
        <v>936</v>
      </c>
      <c r="L54" s="26">
        <v>5</v>
      </c>
      <c r="M54" s="26" t="s">
        <v>3</v>
      </c>
      <c r="N54" s="27" t="s">
        <v>3</v>
      </c>
      <c r="O54" s="28" t="s">
        <v>3</v>
      </c>
      <c r="P54" s="29">
        <f>P55</f>
        <v>34044.1</v>
      </c>
      <c r="Q54" s="29">
        <f>Q55</f>
        <v>6025.1</v>
      </c>
    </row>
    <row r="55" spans="1:19" s="22" customFormat="1" x14ac:dyDescent="0.25">
      <c r="A55" s="23"/>
      <c r="B55" s="60">
        <v>503</v>
      </c>
      <c r="C55" s="60"/>
      <c r="D55" s="60"/>
      <c r="E55" s="60"/>
      <c r="F55" s="60"/>
      <c r="G55" s="60"/>
      <c r="H55" s="60"/>
      <c r="I55" s="61"/>
      <c r="J55" s="24" t="s">
        <v>12</v>
      </c>
      <c r="K55" s="25">
        <v>936</v>
      </c>
      <c r="L55" s="26">
        <v>5</v>
      </c>
      <c r="M55" s="26">
        <v>3</v>
      </c>
      <c r="N55" s="27" t="s">
        <v>3</v>
      </c>
      <c r="O55" s="28" t="s">
        <v>3</v>
      </c>
      <c r="P55" s="29">
        <f>P59+P56+P66</f>
        <v>34044.1</v>
      </c>
      <c r="Q55" s="29">
        <f>Q56</f>
        <v>6025.1</v>
      </c>
      <c r="S55" s="36"/>
    </row>
    <row r="56" spans="1:19" s="22" customFormat="1" ht="82.5" x14ac:dyDescent="0.25">
      <c r="A56" s="23"/>
      <c r="B56" s="28"/>
      <c r="C56" s="28"/>
      <c r="D56" s="28"/>
      <c r="E56" s="28"/>
      <c r="F56" s="28"/>
      <c r="G56" s="28"/>
      <c r="H56" s="28"/>
      <c r="I56" s="25"/>
      <c r="J56" s="24" t="s">
        <v>54</v>
      </c>
      <c r="K56" s="25">
        <v>936</v>
      </c>
      <c r="L56" s="26">
        <v>5</v>
      </c>
      <c r="M56" s="26">
        <v>3</v>
      </c>
      <c r="N56" s="27" t="s">
        <v>45</v>
      </c>
      <c r="O56" s="28"/>
      <c r="P56" s="29">
        <f>P57</f>
        <v>8331.6</v>
      </c>
      <c r="Q56" s="29">
        <f t="shared" ref="Q56:Q57" si="6">Q57</f>
        <v>6025.1</v>
      </c>
      <c r="S56" s="36"/>
    </row>
    <row r="57" spans="1:19" s="22" customFormat="1" ht="33" x14ac:dyDescent="0.25">
      <c r="A57" s="23"/>
      <c r="B57" s="28"/>
      <c r="C57" s="28"/>
      <c r="D57" s="28"/>
      <c r="E57" s="28"/>
      <c r="F57" s="28"/>
      <c r="G57" s="28"/>
      <c r="H57" s="28"/>
      <c r="I57" s="25"/>
      <c r="J57" s="30" t="s">
        <v>34</v>
      </c>
      <c r="K57" s="25">
        <v>936</v>
      </c>
      <c r="L57" s="26">
        <v>5</v>
      </c>
      <c r="M57" s="26">
        <v>3</v>
      </c>
      <c r="N57" s="27" t="s">
        <v>45</v>
      </c>
      <c r="O57" s="28">
        <v>200</v>
      </c>
      <c r="P57" s="29">
        <f>P58</f>
        <v>8331.6</v>
      </c>
      <c r="Q57" s="29">
        <f t="shared" si="6"/>
        <v>6025.1</v>
      </c>
      <c r="S57" s="36"/>
    </row>
    <row r="58" spans="1:19" s="22" customFormat="1" ht="33" x14ac:dyDescent="0.25">
      <c r="A58" s="23"/>
      <c r="B58" s="28"/>
      <c r="C58" s="28"/>
      <c r="D58" s="28"/>
      <c r="E58" s="28"/>
      <c r="F58" s="28"/>
      <c r="G58" s="28"/>
      <c r="H58" s="28"/>
      <c r="I58" s="25"/>
      <c r="J58" s="24" t="s">
        <v>2</v>
      </c>
      <c r="K58" s="25">
        <v>936</v>
      </c>
      <c r="L58" s="26">
        <v>5</v>
      </c>
      <c r="M58" s="26">
        <v>3</v>
      </c>
      <c r="N58" s="27" t="s">
        <v>45</v>
      </c>
      <c r="O58" s="28">
        <v>240</v>
      </c>
      <c r="P58" s="29">
        <f>2306.5+6025.1</f>
        <v>8331.6</v>
      </c>
      <c r="Q58" s="29">
        <v>6025.1</v>
      </c>
      <c r="S58" s="36"/>
    </row>
    <row r="59" spans="1:19" s="22" customFormat="1" ht="82.5" x14ac:dyDescent="0.25">
      <c r="A59" s="23"/>
      <c r="B59" s="51"/>
      <c r="C59" s="51"/>
      <c r="D59" s="51"/>
      <c r="E59" s="51"/>
      <c r="F59" s="51"/>
      <c r="G59" s="51"/>
      <c r="H59" s="51"/>
      <c r="I59" s="52"/>
      <c r="J59" s="24" t="s">
        <v>50</v>
      </c>
      <c r="K59" s="25">
        <v>936</v>
      </c>
      <c r="L59" s="26">
        <v>5</v>
      </c>
      <c r="M59" s="26">
        <v>3</v>
      </c>
      <c r="N59" s="27" t="s">
        <v>51</v>
      </c>
      <c r="O59" s="28"/>
      <c r="P59" s="29">
        <f>P60+P62+P64</f>
        <v>23182.6</v>
      </c>
      <c r="Q59" s="29">
        <f>Q62</f>
        <v>0</v>
      </c>
      <c r="S59" s="36"/>
    </row>
    <row r="60" spans="1:19" s="22" customFormat="1" ht="82.5" x14ac:dyDescent="0.25">
      <c r="A60" s="23"/>
      <c r="B60" s="51"/>
      <c r="C60" s="51"/>
      <c r="D60" s="51"/>
      <c r="E60" s="51"/>
      <c r="F60" s="51"/>
      <c r="G60" s="51"/>
      <c r="H60" s="51"/>
      <c r="I60" s="52"/>
      <c r="J60" s="30" t="s">
        <v>20</v>
      </c>
      <c r="K60" s="49">
        <v>936</v>
      </c>
      <c r="L60" s="26">
        <v>5</v>
      </c>
      <c r="M60" s="26">
        <v>3</v>
      </c>
      <c r="N60" s="27" t="s">
        <v>51</v>
      </c>
      <c r="O60" s="48">
        <v>100</v>
      </c>
      <c r="P60" s="29">
        <f>P61</f>
        <v>13382.4</v>
      </c>
      <c r="Q60" s="29">
        <v>0</v>
      </c>
      <c r="S60" s="36"/>
    </row>
    <row r="61" spans="1:19" s="22" customFormat="1" x14ac:dyDescent="0.25">
      <c r="A61" s="23"/>
      <c r="B61" s="51"/>
      <c r="C61" s="51"/>
      <c r="D61" s="51"/>
      <c r="E61" s="51"/>
      <c r="F61" s="51"/>
      <c r="G61" s="51"/>
      <c r="H61" s="51"/>
      <c r="I61" s="52"/>
      <c r="J61" s="30" t="s">
        <v>35</v>
      </c>
      <c r="K61" s="49">
        <v>936</v>
      </c>
      <c r="L61" s="26">
        <v>5</v>
      </c>
      <c r="M61" s="26">
        <v>3</v>
      </c>
      <c r="N61" s="27" t="s">
        <v>51</v>
      </c>
      <c r="O61" s="48">
        <v>110</v>
      </c>
      <c r="P61" s="29">
        <v>13382.4</v>
      </c>
      <c r="Q61" s="29">
        <v>0</v>
      </c>
      <c r="S61" s="36"/>
    </row>
    <row r="62" spans="1:19" s="22" customFormat="1" ht="33" x14ac:dyDescent="0.25">
      <c r="A62" s="23"/>
      <c r="B62" s="51"/>
      <c r="C62" s="51"/>
      <c r="D62" s="51"/>
      <c r="E62" s="51"/>
      <c r="F62" s="51"/>
      <c r="G62" s="51"/>
      <c r="H62" s="51"/>
      <c r="I62" s="52"/>
      <c r="J62" s="30" t="s">
        <v>34</v>
      </c>
      <c r="K62" s="25">
        <v>936</v>
      </c>
      <c r="L62" s="26">
        <v>5</v>
      </c>
      <c r="M62" s="26">
        <v>3</v>
      </c>
      <c r="N62" s="27" t="s">
        <v>51</v>
      </c>
      <c r="O62" s="28">
        <v>200</v>
      </c>
      <c r="P62" s="29">
        <f>P63</f>
        <v>9797.2000000000007</v>
      </c>
      <c r="Q62" s="29">
        <f t="shared" ref="Q62" si="7">Q63</f>
        <v>0</v>
      </c>
      <c r="S62" s="36"/>
    </row>
    <row r="63" spans="1:19" s="22" customFormat="1" ht="33" x14ac:dyDescent="0.25">
      <c r="A63" s="23"/>
      <c r="B63" s="51"/>
      <c r="C63" s="51"/>
      <c r="D63" s="51"/>
      <c r="E63" s="51"/>
      <c r="F63" s="51"/>
      <c r="G63" s="51"/>
      <c r="H63" s="51"/>
      <c r="I63" s="52"/>
      <c r="J63" s="24" t="s">
        <v>2</v>
      </c>
      <c r="K63" s="25">
        <v>936</v>
      </c>
      <c r="L63" s="26">
        <v>5</v>
      </c>
      <c r="M63" s="26">
        <v>3</v>
      </c>
      <c r="N63" s="27" t="s">
        <v>51</v>
      </c>
      <c r="O63" s="28">
        <v>240</v>
      </c>
      <c r="P63" s="29">
        <v>9797.2000000000007</v>
      </c>
      <c r="Q63" s="29">
        <v>0</v>
      </c>
      <c r="S63" s="36"/>
    </row>
    <row r="64" spans="1:19" s="22" customFormat="1" ht="33" x14ac:dyDescent="0.25">
      <c r="A64" s="23"/>
      <c r="B64" s="51"/>
      <c r="C64" s="51"/>
      <c r="D64" s="51"/>
      <c r="E64" s="51"/>
      <c r="F64" s="51"/>
      <c r="G64" s="51"/>
      <c r="H64" s="51"/>
      <c r="I64" s="52"/>
      <c r="J64" s="30" t="s">
        <v>44</v>
      </c>
      <c r="K64" s="25">
        <v>936</v>
      </c>
      <c r="L64" s="26">
        <v>5</v>
      </c>
      <c r="M64" s="26">
        <v>3</v>
      </c>
      <c r="N64" s="27" t="s">
        <v>51</v>
      </c>
      <c r="O64" s="28">
        <v>800</v>
      </c>
      <c r="P64" s="29">
        <f>P65</f>
        <v>3</v>
      </c>
      <c r="Q64" s="29">
        <v>0</v>
      </c>
      <c r="S64" s="36"/>
    </row>
    <row r="65" spans="1:20" s="22" customFormat="1" x14ac:dyDescent="0.25">
      <c r="A65" s="23"/>
      <c r="B65" s="51"/>
      <c r="C65" s="51"/>
      <c r="D65" s="51"/>
      <c r="E65" s="51"/>
      <c r="F65" s="51"/>
      <c r="G65" s="51"/>
      <c r="H65" s="51"/>
      <c r="I65" s="52"/>
      <c r="J65" s="24" t="s">
        <v>18</v>
      </c>
      <c r="K65" s="25">
        <v>936</v>
      </c>
      <c r="L65" s="26">
        <v>5</v>
      </c>
      <c r="M65" s="26">
        <v>3</v>
      </c>
      <c r="N65" s="27" t="s">
        <v>51</v>
      </c>
      <c r="O65" s="28">
        <v>850</v>
      </c>
      <c r="P65" s="29">
        <v>3</v>
      </c>
      <c r="Q65" s="29">
        <v>0</v>
      </c>
      <c r="S65" s="36"/>
    </row>
    <row r="66" spans="1:20" s="22" customFormat="1" x14ac:dyDescent="0.25">
      <c r="A66" s="23"/>
      <c r="B66" s="28"/>
      <c r="C66" s="28"/>
      <c r="D66" s="28"/>
      <c r="E66" s="28"/>
      <c r="F66" s="28"/>
      <c r="G66" s="28"/>
      <c r="H66" s="28"/>
      <c r="I66" s="25"/>
      <c r="J66" s="30" t="s">
        <v>4</v>
      </c>
      <c r="K66" s="25">
        <v>936</v>
      </c>
      <c r="L66" s="26">
        <v>5</v>
      </c>
      <c r="M66" s="26">
        <v>3</v>
      </c>
      <c r="N66" s="27" t="s">
        <v>1</v>
      </c>
      <c r="O66" s="28" t="s">
        <v>3</v>
      </c>
      <c r="P66" s="29">
        <f>P67</f>
        <v>2529.9</v>
      </c>
      <c r="Q66" s="29">
        <v>0</v>
      </c>
    </row>
    <row r="67" spans="1:20" s="22" customFormat="1" ht="33" x14ac:dyDescent="0.25">
      <c r="A67" s="23"/>
      <c r="B67" s="60">
        <v>200</v>
      </c>
      <c r="C67" s="60"/>
      <c r="D67" s="60"/>
      <c r="E67" s="60"/>
      <c r="F67" s="60"/>
      <c r="G67" s="60"/>
      <c r="H67" s="60"/>
      <c r="I67" s="61"/>
      <c r="J67" s="24" t="s">
        <v>34</v>
      </c>
      <c r="K67" s="25">
        <v>936</v>
      </c>
      <c r="L67" s="26">
        <v>5</v>
      </c>
      <c r="M67" s="26">
        <v>3</v>
      </c>
      <c r="N67" s="27">
        <v>9900000000</v>
      </c>
      <c r="O67" s="28">
        <v>200</v>
      </c>
      <c r="P67" s="29">
        <f>P68</f>
        <v>2529.9</v>
      </c>
      <c r="Q67" s="29">
        <v>0</v>
      </c>
    </row>
    <row r="68" spans="1:20" s="22" customFormat="1" ht="33" x14ac:dyDescent="0.25">
      <c r="A68" s="23"/>
      <c r="B68" s="60">
        <v>240</v>
      </c>
      <c r="C68" s="60"/>
      <c r="D68" s="60"/>
      <c r="E68" s="60"/>
      <c r="F68" s="60"/>
      <c r="G68" s="60"/>
      <c r="H68" s="60"/>
      <c r="I68" s="61"/>
      <c r="J68" s="30" t="s">
        <v>2</v>
      </c>
      <c r="K68" s="25">
        <v>936</v>
      </c>
      <c r="L68" s="26">
        <v>5</v>
      </c>
      <c r="M68" s="26">
        <v>3</v>
      </c>
      <c r="N68" s="27" t="s">
        <v>1</v>
      </c>
      <c r="O68" s="28">
        <v>240</v>
      </c>
      <c r="P68" s="59">
        <v>2529.9</v>
      </c>
      <c r="Q68" s="29">
        <v>0</v>
      </c>
      <c r="T68" s="36"/>
    </row>
    <row r="69" spans="1:20" s="22" customFormat="1" x14ac:dyDescent="0.25">
      <c r="A69" s="23"/>
      <c r="B69" s="60">
        <v>700</v>
      </c>
      <c r="C69" s="60"/>
      <c r="D69" s="60"/>
      <c r="E69" s="60"/>
      <c r="F69" s="60"/>
      <c r="G69" s="60"/>
      <c r="H69" s="60"/>
      <c r="I69" s="61"/>
      <c r="J69" s="24" t="s">
        <v>11</v>
      </c>
      <c r="K69" s="25">
        <v>936</v>
      </c>
      <c r="L69" s="26">
        <v>7</v>
      </c>
      <c r="M69" s="26" t="s">
        <v>3</v>
      </c>
      <c r="N69" s="27" t="s">
        <v>3</v>
      </c>
      <c r="O69" s="28" t="s">
        <v>3</v>
      </c>
      <c r="P69" s="29">
        <f>P74+P70</f>
        <v>264.3</v>
      </c>
      <c r="Q69" s="29">
        <f t="shared" ref="Q69" si="8">Q74</f>
        <v>0</v>
      </c>
    </row>
    <row r="70" spans="1:20" s="22" customFormat="1" ht="33" x14ac:dyDescent="0.25">
      <c r="A70" s="23"/>
      <c r="B70" s="53"/>
      <c r="C70" s="53"/>
      <c r="D70" s="53"/>
      <c r="E70" s="53"/>
      <c r="F70" s="53"/>
      <c r="G70" s="53"/>
      <c r="H70" s="53"/>
      <c r="I70" s="54"/>
      <c r="J70" s="24" t="s">
        <v>52</v>
      </c>
      <c r="K70" s="54">
        <v>936</v>
      </c>
      <c r="L70" s="26">
        <v>7</v>
      </c>
      <c r="M70" s="26">
        <v>5</v>
      </c>
      <c r="N70" s="27"/>
      <c r="O70" s="53"/>
      <c r="P70" s="29">
        <f>P71</f>
        <v>234.3</v>
      </c>
      <c r="Q70" s="29">
        <v>0</v>
      </c>
    </row>
    <row r="71" spans="1:20" s="22" customFormat="1" x14ac:dyDescent="0.25">
      <c r="A71" s="23"/>
      <c r="B71" s="53"/>
      <c r="C71" s="53"/>
      <c r="D71" s="53"/>
      <c r="E71" s="53"/>
      <c r="F71" s="53"/>
      <c r="G71" s="53"/>
      <c r="H71" s="53"/>
      <c r="I71" s="54"/>
      <c r="J71" s="30" t="s">
        <v>39</v>
      </c>
      <c r="K71" s="54">
        <v>936</v>
      </c>
      <c r="L71" s="26">
        <v>7</v>
      </c>
      <c r="M71" s="26">
        <v>5</v>
      </c>
      <c r="N71" s="27" t="s">
        <v>1</v>
      </c>
      <c r="O71" s="53" t="s">
        <v>3</v>
      </c>
      <c r="P71" s="29">
        <f>P73</f>
        <v>234.3</v>
      </c>
      <c r="Q71" s="29">
        <v>0</v>
      </c>
    </row>
    <row r="72" spans="1:20" s="22" customFormat="1" ht="33" x14ac:dyDescent="0.25">
      <c r="A72" s="23"/>
      <c r="B72" s="53"/>
      <c r="C72" s="53"/>
      <c r="D72" s="53"/>
      <c r="E72" s="53"/>
      <c r="F72" s="53"/>
      <c r="G72" s="53"/>
      <c r="H72" s="53"/>
      <c r="I72" s="54"/>
      <c r="J72" s="30" t="s">
        <v>34</v>
      </c>
      <c r="K72" s="54">
        <v>936</v>
      </c>
      <c r="L72" s="26">
        <v>7</v>
      </c>
      <c r="M72" s="26">
        <v>5</v>
      </c>
      <c r="N72" s="27" t="s">
        <v>1</v>
      </c>
      <c r="O72" s="53">
        <v>200</v>
      </c>
      <c r="P72" s="29">
        <f>P73</f>
        <v>234.3</v>
      </c>
      <c r="Q72" s="29">
        <v>0</v>
      </c>
    </row>
    <row r="73" spans="1:20" s="22" customFormat="1" ht="33" x14ac:dyDescent="0.25">
      <c r="A73" s="23"/>
      <c r="B73" s="53"/>
      <c r="C73" s="53"/>
      <c r="D73" s="53"/>
      <c r="E73" s="53"/>
      <c r="F73" s="53"/>
      <c r="G73" s="53"/>
      <c r="H73" s="53"/>
      <c r="I73" s="54"/>
      <c r="J73" s="24" t="s">
        <v>2</v>
      </c>
      <c r="K73" s="54">
        <v>936</v>
      </c>
      <c r="L73" s="26">
        <v>7</v>
      </c>
      <c r="M73" s="26">
        <v>5</v>
      </c>
      <c r="N73" s="27" t="s">
        <v>1</v>
      </c>
      <c r="O73" s="53">
        <v>240</v>
      </c>
      <c r="P73" s="29">
        <v>234.3</v>
      </c>
      <c r="Q73" s="29">
        <v>0</v>
      </c>
    </row>
    <row r="74" spans="1:20" s="22" customFormat="1" x14ac:dyDescent="0.25">
      <c r="A74" s="23"/>
      <c r="B74" s="28"/>
      <c r="C74" s="28"/>
      <c r="D74" s="28"/>
      <c r="E74" s="28"/>
      <c r="F74" s="28"/>
      <c r="G74" s="28"/>
      <c r="H74" s="28"/>
      <c r="I74" s="25"/>
      <c r="J74" s="30" t="s">
        <v>10</v>
      </c>
      <c r="K74" s="25">
        <v>936</v>
      </c>
      <c r="L74" s="26">
        <v>7</v>
      </c>
      <c r="M74" s="26">
        <v>7</v>
      </c>
      <c r="N74" s="27"/>
      <c r="O74" s="28"/>
      <c r="P74" s="29">
        <f>P75</f>
        <v>30</v>
      </c>
      <c r="Q74" s="29">
        <f>Q75</f>
        <v>0</v>
      </c>
    </row>
    <row r="75" spans="1:20" s="22" customFormat="1" x14ac:dyDescent="0.25">
      <c r="A75" s="23"/>
      <c r="B75" s="60" t="s">
        <v>1</v>
      </c>
      <c r="C75" s="60"/>
      <c r="D75" s="60"/>
      <c r="E75" s="60"/>
      <c r="F75" s="60"/>
      <c r="G75" s="60"/>
      <c r="H75" s="60"/>
      <c r="I75" s="61"/>
      <c r="J75" s="30" t="s">
        <v>39</v>
      </c>
      <c r="K75" s="25">
        <v>936</v>
      </c>
      <c r="L75" s="26">
        <v>7</v>
      </c>
      <c r="M75" s="26">
        <v>7</v>
      </c>
      <c r="N75" s="27" t="s">
        <v>1</v>
      </c>
      <c r="O75" s="28" t="s">
        <v>3</v>
      </c>
      <c r="P75" s="29">
        <f>P77</f>
        <v>30</v>
      </c>
      <c r="Q75" s="29">
        <v>0</v>
      </c>
    </row>
    <row r="76" spans="1:20" s="22" customFormat="1" ht="33" x14ac:dyDescent="0.25">
      <c r="A76" s="23"/>
      <c r="B76" s="60">
        <v>200</v>
      </c>
      <c r="C76" s="60"/>
      <c r="D76" s="60"/>
      <c r="E76" s="60"/>
      <c r="F76" s="60"/>
      <c r="G76" s="60"/>
      <c r="H76" s="60"/>
      <c r="I76" s="61"/>
      <c r="J76" s="30" t="s">
        <v>34</v>
      </c>
      <c r="K76" s="25">
        <v>936</v>
      </c>
      <c r="L76" s="26">
        <v>7</v>
      </c>
      <c r="M76" s="26">
        <v>7</v>
      </c>
      <c r="N76" s="27" t="s">
        <v>1</v>
      </c>
      <c r="O76" s="28">
        <v>200</v>
      </c>
      <c r="P76" s="29">
        <f>P77</f>
        <v>30</v>
      </c>
      <c r="Q76" s="29">
        <v>0</v>
      </c>
    </row>
    <row r="77" spans="1:20" s="22" customFormat="1" ht="33" x14ac:dyDescent="0.25">
      <c r="A77" s="23"/>
      <c r="B77" s="60">
        <v>240</v>
      </c>
      <c r="C77" s="60"/>
      <c r="D77" s="60"/>
      <c r="E77" s="60"/>
      <c r="F77" s="60"/>
      <c r="G77" s="60"/>
      <c r="H77" s="60"/>
      <c r="I77" s="61"/>
      <c r="J77" s="24" t="s">
        <v>2</v>
      </c>
      <c r="K77" s="25">
        <v>936</v>
      </c>
      <c r="L77" s="26">
        <v>7</v>
      </c>
      <c r="M77" s="26">
        <v>7</v>
      </c>
      <c r="N77" s="27" t="s">
        <v>1</v>
      </c>
      <c r="O77" s="28">
        <v>240</v>
      </c>
      <c r="P77" s="29">
        <v>30</v>
      </c>
      <c r="Q77" s="29">
        <v>0</v>
      </c>
    </row>
    <row r="78" spans="1:20" s="22" customFormat="1" x14ac:dyDescent="0.25">
      <c r="A78" s="23"/>
      <c r="B78" s="60">
        <v>800</v>
      </c>
      <c r="C78" s="60"/>
      <c r="D78" s="60"/>
      <c r="E78" s="60"/>
      <c r="F78" s="60"/>
      <c r="G78" s="60"/>
      <c r="H78" s="60"/>
      <c r="I78" s="61"/>
      <c r="J78" s="30" t="s">
        <v>9</v>
      </c>
      <c r="K78" s="25">
        <v>936</v>
      </c>
      <c r="L78" s="26">
        <v>8</v>
      </c>
      <c r="M78" s="26" t="s">
        <v>3</v>
      </c>
      <c r="N78" s="27" t="s">
        <v>3</v>
      </c>
      <c r="O78" s="28" t="s">
        <v>3</v>
      </c>
      <c r="P78" s="29">
        <f>P82</f>
        <v>400</v>
      </c>
      <c r="Q78" s="29">
        <v>0</v>
      </c>
      <c r="S78" s="36"/>
    </row>
    <row r="79" spans="1:20" s="22" customFormat="1" x14ac:dyDescent="0.25">
      <c r="A79" s="23"/>
      <c r="B79" s="60">
        <v>804</v>
      </c>
      <c r="C79" s="60"/>
      <c r="D79" s="60"/>
      <c r="E79" s="60"/>
      <c r="F79" s="60"/>
      <c r="G79" s="60"/>
      <c r="H79" s="60"/>
      <c r="I79" s="61"/>
      <c r="J79" s="24" t="s">
        <v>8</v>
      </c>
      <c r="K79" s="25">
        <v>936</v>
      </c>
      <c r="L79" s="26">
        <v>8</v>
      </c>
      <c r="M79" s="26">
        <v>4</v>
      </c>
      <c r="N79" s="27" t="s">
        <v>3</v>
      </c>
      <c r="O79" s="28" t="s">
        <v>3</v>
      </c>
      <c r="P79" s="29">
        <f>P82</f>
        <v>400</v>
      </c>
      <c r="Q79" s="29">
        <v>0</v>
      </c>
    </row>
    <row r="80" spans="1:20" s="22" customFormat="1" x14ac:dyDescent="0.25">
      <c r="A80" s="23"/>
      <c r="B80" s="60" t="s">
        <v>1</v>
      </c>
      <c r="C80" s="60"/>
      <c r="D80" s="60"/>
      <c r="E80" s="60"/>
      <c r="F80" s="60"/>
      <c r="G80" s="60"/>
      <c r="H80" s="60"/>
      <c r="I80" s="61"/>
      <c r="J80" s="30" t="s">
        <v>4</v>
      </c>
      <c r="K80" s="25">
        <v>936</v>
      </c>
      <c r="L80" s="26">
        <v>8</v>
      </c>
      <c r="M80" s="26">
        <v>4</v>
      </c>
      <c r="N80" s="27" t="s">
        <v>1</v>
      </c>
      <c r="O80" s="28" t="s">
        <v>3</v>
      </c>
      <c r="P80" s="29">
        <f>P82</f>
        <v>400</v>
      </c>
      <c r="Q80" s="29">
        <v>0</v>
      </c>
    </row>
    <row r="81" spans="1:20" s="22" customFormat="1" ht="33" x14ac:dyDescent="0.25">
      <c r="A81" s="23"/>
      <c r="B81" s="60">
        <v>200</v>
      </c>
      <c r="C81" s="60"/>
      <c r="D81" s="60"/>
      <c r="E81" s="60"/>
      <c r="F81" s="60"/>
      <c r="G81" s="60"/>
      <c r="H81" s="60"/>
      <c r="I81" s="61"/>
      <c r="J81" s="24" t="s">
        <v>34</v>
      </c>
      <c r="K81" s="25">
        <v>936</v>
      </c>
      <c r="L81" s="26">
        <v>8</v>
      </c>
      <c r="M81" s="26">
        <v>4</v>
      </c>
      <c r="N81" s="27" t="s">
        <v>1</v>
      </c>
      <c r="O81" s="28">
        <v>200</v>
      </c>
      <c r="P81" s="29">
        <f>P82</f>
        <v>400</v>
      </c>
      <c r="Q81" s="29">
        <v>0</v>
      </c>
    </row>
    <row r="82" spans="1:20" s="22" customFormat="1" ht="33" x14ac:dyDescent="0.25">
      <c r="A82" s="23"/>
      <c r="B82" s="60">
        <v>240</v>
      </c>
      <c r="C82" s="60"/>
      <c r="D82" s="60"/>
      <c r="E82" s="60"/>
      <c r="F82" s="60"/>
      <c r="G82" s="60"/>
      <c r="H82" s="60"/>
      <c r="I82" s="61"/>
      <c r="J82" s="30" t="s">
        <v>2</v>
      </c>
      <c r="K82" s="25">
        <v>936</v>
      </c>
      <c r="L82" s="26">
        <v>8</v>
      </c>
      <c r="M82" s="26">
        <v>4</v>
      </c>
      <c r="N82" s="27" t="s">
        <v>1</v>
      </c>
      <c r="O82" s="28">
        <v>240</v>
      </c>
      <c r="P82" s="29">
        <v>400</v>
      </c>
      <c r="Q82" s="29">
        <v>0</v>
      </c>
    </row>
    <row r="83" spans="1:20" s="22" customFormat="1" x14ac:dyDescent="0.25">
      <c r="A83" s="23"/>
      <c r="B83" s="28"/>
      <c r="C83" s="28"/>
      <c r="D83" s="28"/>
      <c r="E83" s="28"/>
      <c r="F83" s="28"/>
      <c r="G83" s="28"/>
      <c r="H83" s="28"/>
      <c r="I83" s="25"/>
      <c r="J83" s="30" t="s">
        <v>42</v>
      </c>
      <c r="K83" s="25">
        <v>936</v>
      </c>
      <c r="L83" s="26">
        <v>10</v>
      </c>
      <c r="M83" s="26"/>
      <c r="N83" s="27"/>
      <c r="O83" s="28"/>
      <c r="P83" s="29">
        <f>P84</f>
        <v>230</v>
      </c>
      <c r="Q83" s="29">
        <v>0</v>
      </c>
    </row>
    <row r="84" spans="1:20" s="22" customFormat="1" x14ac:dyDescent="0.25">
      <c r="A84" s="23"/>
      <c r="B84" s="28"/>
      <c r="C84" s="28"/>
      <c r="D84" s="28"/>
      <c r="E84" s="28"/>
      <c r="F84" s="28"/>
      <c r="G84" s="28"/>
      <c r="H84" s="28"/>
      <c r="I84" s="25"/>
      <c r="J84" s="30" t="s">
        <v>43</v>
      </c>
      <c r="K84" s="25">
        <v>936</v>
      </c>
      <c r="L84" s="26">
        <v>10</v>
      </c>
      <c r="M84" s="26">
        <v>1</v>
      </c>
      <c r="N84" s="27"/>
      <c r="O84" s="28"/>
      <c r="P84" s="29">
        <f>P85</f>
        <v>230</v>
      </c>
      <c r="Q84" s="29">
        <v>0</v>
      </c>
    </row>
    <row r="85" spans="1:20" s="22" customFormat="1" x14ac:dyDescent="0.25">
      <c r="A85" s="23"/>
      <c r="B85" s="28"/>
      <c r="C85" s="28"/>
      <c r="D85" s="28"/>
      <c r="E85" s="28"/>
      <c r="F85" s="28"/>
      <c r="G85" s="28"/>
      <c r="H85" s="28"/>
      <c r="I85" s="25"/>
      <c r="J85" s="30" t="s">
        <v>39</v>
      </c>
      <c r="K85" s="25">
        <v>936</v>
      </c>
      <c r="L85" s="26">
        <v>10</v>
      </c>
      <c r="M85" s="26">
        <v>1</v>
      </c>
      <c r="N85" s="27">
        <v>9900000000</v>
      </c>
      <c r="O85" s="28"/>
      <c r="P85" s="29">
        <f>P86</f>
        <v>230</v>
      </c>
      <c r="Q85" s="29">
        <v>0</v>
      </c>
    </row>
    <row r="86" spans="1:20" s="22" customFormat="1" x14ac:dyDescent="0.25">
      <c r="A86" s="23"/>
      <c r="B86" s="28"/>
      <c r="C86" s="28"/>
      <c r="D86" s="28"/>
      <c r="E86" s="28"/>
      <c r="F86" s="28"/>
      <c r="G86" s="28"/>
      <c r="H86" s="28"/>
      <c r="I86" s="25"/>
      <c r="J86" s="30" t="s">
        <v>40</v>
      </c>
      <c r="K86" s="25">
        <v>936</v>
      </c>
      <c r="L86" s="26">
        <v>10</v>
      </c>
      <c r="M86" s="26">
        <v>1</v>
      </c>
      <c r="N86" s="27">
        <v>9900000000</v>
      </c>
      <c r="O86" s="28">
        <v>300</v>
      </c>
      <c r="P86" s="29">
        <f>P87</f>
        <v>230</v>
      </c>
      <c r="Q86" s="29">
        <v>0</v>
      </c>
    </row>
    <row r="87" spans="1:20" s="22" customFormat="1" ht="33" x14ac:dyDescent="0.25">
      <c r="A87" s="23"/>
      <c r="B87" s="28"/>
      <c r="C87" s="28"/>
      <c r="D87" s="28"/>
      <c r="E87" s="28"/>
      <c r="F87" s="28"/>
      <c r="G87" s="28"/>
      <c r="H87" s="28"/>
      <c r="I87" s="25"/>
      <c r="J87" s="30" t="s">
        <v>41</v>
      </c>
      <c r="K87" s="25">
        <v>936</v>
      </c>
      <c r="L87" s="26">
        <v>10</v>
      </c>
      <c r="M87" s="26">
        <v>1</v>
      </c>
      <c r="N87" s="27">
        <v>9900000000</v>
      </c>
      <c r="O87" s="28">
        <v>320</v>
      </c>
      <c r="P87" s="29">
        <v>230</v>
      </c>
      <c r="Q87" s="29">
        <v>0</v>
      </c>
      <c r="T87" s="36"/>
    </row>
    <row r="88" spans="1:20" s="22" customFormat="1" x14ac:dyDescent="0.25">
      <c r="A88" s="23"/>
      <c r="B88" s="60">
        <v>1100</v>
      </c>
      <c r="C88" s="60"/>
      <c r="D88" s="60"/>
      <c r="E88" s="60"/>
      <c r="F88" s="60"/>
      <c r="G88" s="60"/>
      <c r="H88" s="60"/>
      <c r="I88" s="61"/>
      <c r="J88" s="24" t="s">
        <v>7</v>
      </c>
      <c r="K88" s="25">
        <v>936</v>
      </c>
      <c r="L88" s="26">
        <v>11</v>
      </c>
      <c r="M88" s="26" t="s">
        <v>3</v>
      </c>
      <c r="N88" s="27" t="s">
        <v>3</v>
      </c>
      <c r="O88" s="28" t="s">
        <v>3</v>
      </c>
      <c r="P88" s="29">
        <f>P89</f>
        <v>1518.1</v>
      </c>
      <c r="Q88" s="29">
        <v>0</v>
      </c>
    </row>
    <row r="89" spans="1:20" s="22" customFormat="1" x14ac:dyDescent="0.25">
      <c r="A89" s="23"/>
      <c r="B89" s="60">
        <v>1101</v>
      </c>
      <c r="C89" s="60"/>
      <c r="D89" s="60"/>
      <c r="E89" s="60"/>
      <c r="F89" s="60"/>
      <c r="G89" s="60"/>
      <c r="H89" s="60"/>
      <c r="I89" s="61"/>
      <c r="J89" s="30" t="s">
        <v>6</v>
      </c>
      <c r="K89" s="25">
        <v>936</v>
      </c>
      <c r="L89" s="26">
        <v>11</v>
      </c>
      <c r="M89" s="26">
        <v>1</v>
      </c>
      <c r="N89" s="27" t="s">
        <v>3</v>
      </c>
      <c r="O89" s="28" t="s">
        <v>3</v>
      </c>
      <c r="P89" s="29">
        <f>P90</f>
        <v>1518.1</v>
      </c>
      <c r="Q89" s="29">
        <v>0</v>
      </c>
    </row>
    <row r="90" spans="1:20" s="22" customFormat="1" x14ac:dyDescent="0.25">
      <c r="A90" s="23"/>
      <c r="B90" s="60" t="s">
        <v>1</v>
      </c>
      <c r="C90" s="60"/>
      <c r="D90" s="60"/>
      <c r="E90" s="60"/>
      <c r="F90" s="60"/>
      <c r="G90" s="60"/>
      <c r="H90" s="60"/>
      <c r="I90" s="61"/>
      <c r="J90" s="24" t="s">
        <v>4</v>
      </c>
      <c r="K90" s="25">
        <v>936</v>
      </c>
      <c r="L90" s="26">
        <v>11</v>
      </c>
      <c r="M90" s="26">
        <v>1</v>
      </c>
      <c r="N90" s="27" t="s">
        <v>1</v>
      </c>
      <c r="O90" s="28" t="s">
        <v>3</v>
      </c>
      <c r="P90" s="29">
        <f>P91</f>
        <v>1518.1</v>
      </c>
      <c r="Q90" s="29">
        <v>0</v>
      </c>
    </row>
    <row r="91" spans="1:20" s="22" customFormat="1" ht="33" x14ac:dyDescent="0.25">
      <c r="A91" s="23"/>
      <c r="B91" s="60">
        <v>200</v>
      </c>
      <c r="C91" s="60"/>
      <c r="D91" s="60"/>
      <c r="E91" s="60"/>
      <c r="F91" s="60"/>
      <c r="G91" s="60"/>
      <c r="H91" s="60"/>
      <c r="I91" s="61"/>
      <c r="J91" s="30" t="s">
        <v>34</v>
      </c>
      <c r="K91" s="25">
        <v>936</v>
      </c>
      <c r="L91" s="26">
        <v>11</v>
      </c>
      <c r="M91" s="26">
        <v>1</v>
      </c>
      <c r="N91" s="27" t="s">
        <v>1</v>
      </c>
      <c r="O91" s="28">
        <v>200</v>
      </c>
      <c r="P91" s="29">
        <f>P92</f>
        <v>1518.1</v>
      </c>
      <c r="Q91" s="29">
        <v>0</v>
      </c>
    </row>
    <row r="92" spans="1:20" s="22" customFormat="1" ht="33" x14ac:dyDescent="0.25">
      <c r="A92" s="23"/>
      <c r="B92" s="60">
        <v>240</v>
      </c>
      <c r="C92" s="60"/>
      <c r="D92" s="60"/>
      <c r="E92" s="60"/>
      <c r="F92" s="60"/>
      <c r="G92" s="60"/>
      <c r="H92" s="60"/>
      <c r="I92" s="61"/>
      <c r="J92" s="24" t="s">
        <v>2</v>
      </c>
      <c r="K92" s="25">
        <v>936</v>
      </c>
      <c r="L92" s="26">
        <v>11</v>
      </c>
      <c r="M92" s="26">
        <v>1</v>
      </c>
      <c r="N92" s="27" t="s">
        <v>1</v>
      </c>
      <c r="O92" s="28">
        <v>240</v>
      </c>
      <c r="P92" s="29">
        <v>1518.1</v>
      </c>
      <c r="Q92" s="29">
        <v>0</v>
      </c>
      <c r="S92" s="36"/>
    </row>
    <row r="93" spans="1:20" s="22" customFormat="1" x14ac:dyDescent="0.25">
      <c r="A93" s="2"/>
      <c r="B93" s="37"/>
      <c r="C93" s="38"/>
      <c r="D93" s="39"/>
      <c r="E93" s="39"/>
      <c r="F93" s="39"/>
      <c r="G93" s="38"/>
      <c r="H93" s="37"/>
      <c r="I93" s="38"/>
      <c r="J93" s="40" t="s">
        <v>0</v>
      </c>
      <c r="K93" s="38"/>
      <c r="L93" s="38"/>
      <c r="M93" s="38"/>
      <c r="N93" s="39"/>
      <c r="O93" s="41"/>
      <c r="P93" s="42">
        <f>P12+P36+P41+P46+P54+P69+P78+P83+P88</f>
        <v>142693.6</v>
      </c>
      <c r="Q93" s="42">
        <f>Q12+Q36+Q41+Q46+Q54+Q69+Q78+Q83+Q88</f>
        <v>6025.1</v>
      </c>
      <c r="S93" s="36"/>
    </row>
    <row r="94" spans="1:20" s="22" customFormat="1" ht="13.5" customHeight="1" x14ac:dyDescent="0.25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43"/>
      <c r="P94" s="43"/>
      <c r="Q94" s="43"/>
    </row>
    <row r="95" spans="1:20" s="22" customFormat="1" ht="13.5" customHeight="1" x14ac:dyDescent="0.25">
      <c r="A95" s="2"/>
      <c r="B95" s="2"/>
      <c r="C95" s="2"/>
      <c r="D95" s="2"/>
      <c r="E95" s="2"/>
      <c r="F95" s="2"/>
      <c r="G95" s="2"/>
      <c r="H95" s="2"/>
      <c r="I95" s="2"/>
      <c r="J95" s="44"/>
      <c r="K95" s="2"/>
      <c r="L95" s="2"/>
      <c r="M95" s="2"/>
      <c r="N95" s="2"/>
      <c r="O95" s="45"/>
      <c r="P95" s="45"/>
      <c r="Q95" s="45"/>
    </row>
    <row r="96" spans="1:20" ht="37.5" customHeight="1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43"/>
      <c r="P96" s="55"/>
      <c r="Q96" s="55"/>
    </row>
    <row r="98" spans="16:16" x14ac:dyDescent="0.25">
      <c r="P98" s="50"/>
    </row>
  </sheetData>
  <autoFilter ref="A11:IK93"/>
  <mergeCells count="45">
    <mergeCell ref="B36:I36"/>
    <mergeCell ref="B17:I17"/>
    <mergeCell ref="B18:I18"/>
    <mergeCell ref="B22:I22"/>
    <mergeCell ref="B33:I33"/>
    <mergeCell ref="B34:I34"/>
    <mergeCell ref="B32:I32"/>
    <mergeCell ref="B31:I31"/>
    <mergeCell ref="B27:I27"/>
    <mergeCell ref="B19:I19"/>
    <mergeCell ref="B21:I21"/>
    <mergeCell ref="B20:I20"/>
    <mergeCell ref="B92:I92"/>
    <mergeCell ref="B38:I38"/>
    <mergeCell ref="B75:I75"/>
    <mergeCell ref="B89:I89"/>
    <mergeCell ref="B54:I54"/>
    <mergeCell ref="B41:I41"/>
    <mergeCell ref="B55:I55"/>
    <mergeCell ref="B78:I78"/>
    <mergeCell ref="B67:I67"/>
    <mergeCell ref="B91:I91"/>
    <mergeCell ref="B37:I37"/>
    <mergeCell ref="B81:I81"/>
    <mergeCell ref="B39:I39"/>
    <mergeCell ref="B40:I40"/>
    <mergeCell ref="B90:I90"/>
    <mergeCell ref="B82:I82"/>
    <mergeCell ref="B80:I80"/>
    <mergeCell ref="B76:I76"/>
    <mergeCell ref="B68:I68"/>
    <mergeCell ref="B77:I77"/>
    <mergeCell ref="B69:I69"/>
    <mergeCell ref="B79:I79"/>
    <mergeCell ref="B88:I88"/>
    <mergeCell ref="K5:M5"/>
    <mergeCell ref="J6:Q6"/>
    <mergeCell ref="J1:Q1"/>
    <mergeCell ref="J2:Q2"/>
    <mergeCell ref="J3:Q3"/>
    <mergeCell ref="B12:I12"/>
    <mergeCell ref="J8:J9"/>
    <mergeCell ref="I8:I9"/>
    <mergeCell ref="K8:K9"/>
    <mergeCell ref="L8:O8"/>
  </mergeCells>
  <pageMargins left="0.59055118110236204" right="0.39370078740157499" top="0.59055118110236204" bottom="0.59055118110236204" header="0.275590546487823" footer="0.275590546487823"/>
  <pageSetup paperSize="9" scale="58" fitToHeight="0" orientation="portrait" r:id="rId1"/>
  <headerFooter differentFirst="1" scaleWithDoc="0">
    <oddHeader>&amp;P</oddHead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Новый_9</vt:lpstr>
    </vt:vector>
  </TitlesOfParts>
  <Company>Администрация Железнодорожного района г.о. Самара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Маркова Наталья Валериевна</dc:creator>
  <cp:lastModifiedBy>Валеева Елена Игоревна</cp:lastModifiedBy>
  <cp:lastPrinted>2020-07-30T06:18:48Z</cp:lastPrinted>
  <dcterms:created xsi:type="dcterms:W3CDTF">2016-08-23T06:46:39Z</dcterms:created>
  <dcterms:modified xsi:type="dcterms:W3CDTF">2021-10-11T10:02:00Z</dcterms:modified>
</cp:coreProperties>
</file>